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2017'!$A$12:$G$337</definedName>
  </definedNames>
  <calcPr calcId="124519"/>
</workbook>
</file>

<file path=xl/calcChain.xml><?xml version="1.0" encoding="utf-8"?>
<calcChain xmlns="http://schemas.openxmlformats.org/spreadsheetml/2006/main">
  <c r="G236" i="5"/>
  <c r="G332"/>
  <c r="G333"/>
  <c r="G334"/>
  <c r="G301" l="1"/>
  <c r="G291"/>
  <c r="G282"/>
  <c r="G254"/>
  <c r="G242"/>
  <c r="G218"/>
  <c r="G192"/>
  <c r="G158"/>
  <c r="G67"/>
  <c r="G172" l="1"/>
  <c r="G171" s="1"/>
  <c r="G129"/>
  <c r="G128" s="1"/>
  <c r="G127" s="1"/>
  <c r="G146" l="1"/>
  <c r="G145" s="1"/>
  <c r="G157" l="1"/>
  <c r="G235" l="1"/>
  <c r="H99" l="1"/>
  <c r="H98" l="1"/>
  <c r="G99"/>
  <c r="G98" s="1"/>
  <c r="I99"/>
  <c r="I98" s="1"/>
  <c r="H166" l="1"/>
  <c r="I166"/>
  <c r="H184"/>
  <c r="I184"/>
  <c r="G184"/>
  <c r="I330" l="1"/>
  <c r="H330"/>
  <c r="I329"/>
  <c r="H329"/>
  <c r="I328"/>
  <c r="H328"/>
  <c r="I327"/>
  <c r="H327"/>
  <c r="I326"/>
  <c r="H326"/>
  <c r="I325"/>
  <c r="H325"/>
  <c r="I324"/>
  <c r="H324"/>
  <c r="I322"/>
  <c r="H322"/>
  <c r="I321"/>
  <c r="H321"/>
  <c r="I320"/>
  <c r="H320"/>
  <c r="I319"/>
  <c r="H319"/>
  <c r="I318"/>
  <c r="H318"/>
  <c r="I317"/>
  <c r="H317"/>
  <c r="I316"/>
  <c r="H316"/>
  <c r="I314"/>
  <c r="H314"/>
  <c r="I313"/>
  <c r="H313"/>
  <c r="I312"/>
  <c r="H312"/>
  <c r="I311"/>
  <c r="H311"/>
  <c r="I309"/>
  <c r="H309"/>
  <c r="I308"/>
  <c r="H308"/>
  <c r="I307"/>
  <c r="H307"/>
  <c r="I306"/>
  <c r="H306"/>
  <c r="H305" s="1"/>
  <c r="I305"/>
  <c r="I302"/>
  <c r="H302"/>
  <c r="I300"/>
  <c r="H300"/>
  <c r="I298"/>
  <c r="H298"/>
  <c r="I297"/>
  <c r="H297"/>
  <c r="H293" s="1"/>
  <c r="H292" s="1"/>
  <c r="I293"/>
  <c r="I292" s="1"/>
  <c r="I290"/>
  <c r="H290"/>
  <c r="I288"/>
  <c r="H288"/>
  <c r="H287" s="1"/>
  <c r="H283" s="1"/>
  <c r="I287"/>
  <c r="I283" s="1"/>
  <c r="I281"/>
  <c r="H281"/>
  <c r="I279"/>
  <c r="H279"/>
  <c r="I278"/>
  <c r="H278"/>
  <c r="I272"/>
  <c r="H272"/>
  <c r="I271"/>
  <c r="H271"/>
  <c r="I269"/>
  <c r="H269"/>
  <c r="I268"/>
  <c r="H268"/>
  <c r="H267" s="1"/>
  <c r="I267"/>
  <c r="I261"/>
  <c r="H261"/>
  <c r="I260"/>
  <c r="H260"/>
  <c r="H259" s="1"/>
  <c r="I259"/>
  <c r="I257"/>
  <c r="H257"/>
  <c r="H256" s="1"/>
  <c r="H255" s="1"/>
  <c r="I256"/>
  <c r="I255" s="1"/>
  <c r="I253"/>
  <c r="H253"/>
  <c r="H252" s="1"/>
  <c r="H251" s="1"/>
  <c r="I252"/>
  <c r="I251" s="1"/>
  <c r="I248"/>
  <c r="H248"/>
  <c r="H247" s="1"/>
  <c r="H246" s="1"/>
  <c r="H245" s="1"/>
  <c r="H244" s="1"/>
  <c r="I247"/>
  <c r="I246" s="1"/>
  <c r="I245" s="1"/>
  <c r="I244" s="1"/>
  <c r="I241"/>
  <c r="H241"/>
  <c r="I240"/>
  <c r="H240"/>
  <c r="I238"/>
  <c r="H238"/>
  <c r="I237"/>
  <c r="H237"/>
  <c r="I235"/>
  <c r="H235"/>
  <c r="I231"/>
  <c r="H231"/>
  <c r="H230" s="1"/>
  <c r="H229" s="1"/>
  <c r="I230"/>
  <c r="I229" s="1"/>
  <c r="I227"/>
  <c r="H227"/>
  <c r="H226" s="1"/>
  <c r="I226"/>
  <c r="I224"/>
  <c r="H224"/>
  <c r="I223"/>
  <c r="H223"/>
  <c r="I217"/>
  <c r="H217"/>
  <c r="H216" s="1"/>
  <c r="I216"/>
  <c r="I214"/>
  <c r="H214"/>
  <c r="H213" s="1"/>
  <c r="I213"/>
  <c r="I208"/>
  <c r="H208"/>
  <c r="I207"/>
  <c r="H207"/>
  <c r="I203"/>
  <c r="H203"/>
  <c r="H202" s="1"/>
  <c r="H201" s="1"/>
  <c r="I202"/>
  <c r="I201" s="1"/>
  <c r="I191"/>
  <c r="H191"/>
  <c r="H190" s="1"/>
  <c r="H189" s="1"/>
  <c r="H188" s="1"/>
  <c r="H187" s="1"/>
  <c r="H186" s="1"/>
  <c r="I190"/>
  <c r="I189" s="1"/>
  <c r="I188" s="1"/>
  <c r="I187" s="1"/>
  <c r="I186" s="1"/>
  <c r="I182"/>
  <c r="I181" s="1"/>
  <c r="H182"/>
  <c r="H181" s="1"/>
  <c r="H176" s="1"/>
  <c r="H175" s="1"/>
  <c r="H174" s="1"/>
  <c r="I176"/>
  <c r="I175" s="1"/>
  <c r="I174" s="1"/>
  <c r="I169"/>
  <c r="H169"/>
  <c r="I168"/>
  <c r="H168"/>
  <c r="I164"/>
  <c r="H164"/>
  <c r="I163"/>
  <c r="H163"/>
  <c r="I162"/>
  <c r="H162"/>
  <c r="H161" s="1"/>
  <c r="H160" s="1"/>
  <c r="H159" s="1"/>
  <c r="I161"/>
  <c r="I160" s="1"/>
  <c r="I159" s="1"/>
  <c r="I156"/>
  <c r="H156"/>
  <c r="I154"/>
  <c r="H154"/>
  <c r="I153"/>
  <c r="H153"/>
  <c r="I152"/>
  <c r="H152"/>
  <c r="H151" s="1"/>
  <c r="H150" s="1"/>
  <c r="H149" s="1"/>
  <c r="I151"/>
  <c r="I150" s="1"/>
  <c r="I149" s="1"/>
  <c r="I143"/>
  <c r="H143"/>
  <c r="I142"/>
  <c r="H142"/>
  <c r="I140"/>
  <c r="H140"/>
  <c r="I139"/>
  <c r="H139"/>
  <c r="H138" s="1"/>
  <c r="H137" s="1"/>
  <c r="H136" s="1"/>
  <c r="H135" s="1"/>
  <c r="I138"/>
  <c r="I137" s="1"/>
  <c r="I136" s="1"/>
  <c r="I135" s="1"/>
  <c r="I133"/>
  <c r="H133"/>
  <c r="I132"/>
  <c r="I125" s="1"/>
  <c r="I124" s="1"/>
  <c r="H132"/>
  <c r="I131"/>
  <c r="H131"/>
  <c r="H126" s="1"/>
  <c r="I126"/>
  <c r="H125"/>
  <c r="H124" s="1"/>
  <c r="I122"/>
  <c r="H122"/>
  <c r="H121" s="1"/>
  <c r="H120" s="1"/>
  <c r="H119" s="1"/>
  <c r="H118" s="1"/>
  <c r="H117" s="1"/>
  <c r="I121"/>
  <c r="I120" s="1"/>
  <c r="I119" s="1"/>
  <c r="I118" s="1"/>
  <c r="I117" s="1"/>
  <c r="I114"/>
  <c r="H114"/>
  <c r="I112"/>
  <c r="H112"/>
  <c r="I111"/>
  <c r="H111"/>
  <c r="H110" s="1"/>
  <c r="H109" s="1"/>
  <c r="H108" s="1"/>
  <c r="H107" s="1"/>
  <c r="I110"/>
  <c r="I109" s="1"/>
  <c r="I108" s="1"/>
  <c r="I107" s="1"/>
  <c r="I104"/>
  <c r="H104"/>
  <c r="I102"/>
  <c r="H102"/>
  <c r="I101"/>
  <c r="I97" s="1"/>
  <c r="H101"/>
  <c r="H97" s="1"/>
  <c r="H96" s="1"/>
  <c r="I96"/>
  <c r="I94"/>
  <c r="H94"/>
  <c r="I93"/>
  <c r="H93"/>
  <c r="I91"/>
  <c r="H91"/>
  <c r="I90"/>
  <c r="H90"/>
  <c r="H89" s="1"/>
  <c r="H88" s="1"/>
  <c r="I89"/>
  <c r="I88" s="1"/>
  <c r="I86"/>
  <c r="I85" s="1"/>
  <c r="I84" s="1"/>
  <c r="I83" s="1"/>
  <c r="I77" s="1"/>
  <c r="H86"/>
  <c r="H85" s="1"/>
  <c r="H84" s="1"/>
  <c r="H83" s="1"/>
  <c r="H77" s="1"/>
  <c r="I68"/>
  <c r="H68"/>
  <c r="I66"/>
  <c r="H66"/>
  <c r="I64"/>
  <c r="H64"/>
  <c r="I63"/>
  <c r="H63"/>
  <c r="I61"/>
  <c r="H61"/>
  <c r="I59"/>
  <c r="H59"/>
  <c r="I58"/>
  <c r="H58"/>
  <c r="I57"/>
  <c r="H57"/>
  <c r="H56" s="1"/>
  <c r="I56"/>
  <c r="I55" s="1"/>
  <c r="I53"/>
  <c r="I52" s="1"/>
  <c r="I51" s="1"/>
  <c r="I50" s="1"/>
  <c r="I49" s="1"/>
  <c r="H53"/>
  <c r="H52" s="1"/>
  <c r="H51" s="1"/>
  <c r="H50" s="1"/>
  <c r="H49" s="1"/>
  <c r="I46"/>
  <c r="H46"/>
  <c r="I45"/>
  <c r="H45"/>
  <c r="I44"/>
  <c r="H44"/>
  <c r="H43" s="1"/>
  <c r="H42" s="1"/>
  <c r="H41" s="1"/>
  <c r="I43"/>
  <c r="I42" s="1"/>
  <c r="I41" s="1"/>
  <c r="I39"/>
  <c r="I38" s="1"/>
  <c r="I37" s="1"/>
  <c r="I36" s="1"/>
  <c r="I35" s="1"/>
  <c r="H39"/>
  <c r="H38" s="1"/>
  <c r="H37" s="1"/>
  <c r="H36" s="1"/>
  <c r="H35" s="1"/>
  <c r="I33"/>
  <c r="H33"/>
  <c r="H32" s="1"/>
  <c r="I32"/>
  <c r="I30"/>
  <c r="H30"/>
  <c r="I28"/>
  <c r="H28"/>
  <c r="I26"/>
  <c r="H26"/>
  <c r="H25" s="1"/>
  <c r="I25"/>
  <c r="I19"/>
  <c r="H19"/>
  <c r="I18"/>
  <c r="H18"/>
  <c r="I17"/>
  <c r="I16" s="1"/>
  <c r="I15" s="1"/>
  <c r="I14" s="1"/>
  <c r="H17"/>
  <c r="H16" s="1"/>
  <c r="H15" s="1"/>
  <c r="H14" s="1"/>
  <c r="I24" l="1"/>
  <c r="I23" s="1"/>
  <c r="I22" s="1"/>
  <c r="I21" s="1"/>
  <c r="I148"/>
  <c r="I212"/>
  <c r="I211" s="1"/>
  <c r="I210" s="1"/>
  <c r="I200" s="1"/>
  <c r="I222"/>
  <c r="I221" s="1"/>
  <c r="H266"/>
  <c r="H265" s="1"/>
  <c r="H264" s="1"/>
  <c r="H263" s="1"/>
  <c r="I220"/>
  <c r="I219" s="1"/>
  <c r="I266"/>
  <c r="I265" s="1"/>
  <c r="I264" s="1"/>
  <c r="I263" s="1"/>
  <c r="I250"/>
  <c r="I243" s="1"/>
  <c r="H212"/>
  <c r="H211" s="1"/>
  <c r="H210" s="1"/>
  <c r="H200" s="1"/>
  <c r="H250"/>
  <c r="H243" s="1"/>
  <c r="H24"/>
  <c r="H23" s="1"/>
  <c r="H22" s="1"/>
  <c r="H21" s="1"/>
  <c r="H148"/>
  <c r="H222"/>
  <c r="H221" s="1"/>
  <c r="H220" s="1"/>
  <c r="H219" s="1"/>
  <c r="H116"/>
  <c r="H55"/>
  <c r="I116"/>
  <c r="H48"/>
  <c r="I48"/>
  <c r="G164"/>
  <c r="I13" l="1"/>
  <c r="H13"/>
  <c r="I199"/>
  <c r="H199"/>
  <c r="I336"/>
  <c r="H336"/>
  <c r="G302"/>
  <c r="G104"/>
  <c r="G68"/>
  <c r="G28" l="1"/>
  <c r="G257" l="1"/>
  <c r="G256" s="1"/>
  <c r="G255" s="1"/>
  <c r="G238"/>
  <c r="G237" s="1"/>
  <c r="G61"/>
  <c r="G169" l="1"/>
  <c r="G168" s="1"/>
  <c r="G53"/>
  <c r="G143" l="1"/>
  <c r="G142" s="1"/>
  <c r="G227" l="1"/>
  <c r="G226" s="1"/>
  <c r="G182" l="1"/>
  <c r="G181" s="1"/>
  <c r="G208"/>
  <c r="G207" s="1"/>
  <c r="G205"/>
  <c r="G204" s="1"/>
  <c r="G203" l="1"/>
  <c r="G202" s="1"/>
  <c r="G201" s="1"/>
  <c r="G64"/>
  <c r="G94"/>
  <c r="G93" s="1"/>
  <c r="G314"/>
  <c r="G313" s="1"/>
  <c r="G309"/>
  <c r="G308" s="1"/>
  <c r="G300"/>
  <c r="G295"/>
  <c r="G294" s="1"/>
  <c r="G285"/>
  <c r="G288"/>
  <c r="G279" l="1"/>
  <c r="G281"/>
  <c r="G278" l="1"/>
  <c r="G261" l="1"/>
  <c r="G260" s="1"/>
  <c r="G259" s="1"/>
  <c r="G224"/>
  <c r="G223" s="1"/>
  <c r="G217"/>
  <c r="G216" s="1"/>
  <c r="G212" s="1"/>
  <c r="G222" l="1"/>
  <c r="G221" s="1"/>
  <c r="G91"/>
  <c r="G90" s="1"/>
  <c r="G89" s="1"/>
  <c r="G88" s="1"/>
  <c r="G39"/>
  <c r="G38" s="1"/>
  <c r="G37" s="1"/>
  <c r="G33"/>
  <c r="G36" l="1"/>
  <c r="G35" s="1"/>
  <c r="G32"/>
  <c r="G330"/>
  <c r="G329" s="1"/>
  <c r="G328" s="1"/>
  <c r="G327" s="1"/>
  <c r="G322"/>
  <c r="G321" s="1"/>
  <c r="G312"/>
  <c r="G311" s="1"/>
  <c r="G307"/>
  <c r="G306" s="1"/>
  <c r="G298"/>
  <c r="G297" s="1"/>
  <c r="G293" s="1"/>
  <c r="G292" s="1"/>
  <c r="G290"/>
  <c r="G287" s="1"/>
  <c r="G284"/>
  <c r="G277"/>
  <c r="G276" s="1"/>
  <c r="G275" s="1"/>
  <c r="G274" s="1"/>
  <c r="G272"/>
  <c r="G271" s="1"/>
  <c r="G269"/>
  <c r="G268" s="1"/>
  <c r="G253"/>
  <c r="G252" s="1"/>
  <c r="G248"/>
  <c r="G247" s="1"/>
  <c r="G246" s="1"/>
  <c r="G245" s="1"/>
  <c r="G233"/>
  <c r="G232" s="1"/>
  <c r="G214"/>
  <c r="G213" s="1"/>
  <c r="G211" s="1"/>
  <c r="G197"/>
  <c r="G196" s="1"/>
  <c r="G195" s="1"/>
  <c r="G194" s="1"/>
  <c r="G191"/>
  <c r="G179"/>
  <c r="G178" s="1"/>
  <c r="G166"/>
  <c r="G156"/>
  <c r="G154"/>
  <c r="G153" s="1"/>
  <c r="G140"/>
  <c r="G139" s="1"/>
  <c r="G138" s="1"/>
  <c r="G133"/>
  <c r="G132" s="1"/>
  <c r="G122"/>
  <c r="G121" s="1"/>
  <c r="G114"/>
  <c r="G112"/>
  <c r="G102"/>
  <c r="G86"/>
  <c r="G85" s="1"/>
  <c r="G84" s="1"/>
  <c r="G81"/>
  <c r="G80" s="1"/>
  <c r="G79" s="1"/>
  <c r="G78" s="1"/>
  <c r="G75"/>
  <c r="G74" s="1"/>
  <c r="G73" s="1"/>
  <c r="G72" s="1"/>
  <c r="G71" s="1"/>
  <c r="G66"/>
  <c r="G59"/>
  <c r="G58" s="1"/>
  <c r="G52"/>
  <c r="G46"/>
  <c r="G45" s="1"/>
  <c r="G30"/>
  <c r="G26"/>
  <c r="G19"/>
  <c r="G18"/>
  <c r="G163" l="1"/>
  <c r="G162" s="1"/>
  <c r="G210"/>
  <c r="G200" s="1"/>
  <c r="G101"/>
  <c r="G97" s="1"/>
  <c r="G96" s="1"/>
  <c r="G137"/>
  <c r="G136" s="1"/>
  <c r="G135" s="1"/>
  <c r="G177"/>
  <c r="G25"/>
  <c r="G24" s="1"/>
  <c r="G63"/>
  <c r="G120"/>
  <c r="G119" s="1"/>
  <c r="G118" s="1"/>
  <c r="G117" s="1"/>
  <c r="G267"/>
  <c r="G305"/>
  <c r="G283"/>
  <c r="G251"/>
  <c r="G190"/>
  <c r="G189" s="1"/>
  <c r="G188" s="1"/>
  <c r="G187" s="1"/>
  <c r="G186" s="1"/>
  <c r="G152"/>
  <c r="G151" s="1"/>
  <c r="G150" s="1"/>
  <c r="G149" s="1"/>
  <c r="G44"/>
  <c r="G43" s="1"/>
  <c r="G42" s="1"/>
  <c r="G41" s="1"/>
  <c r="G17"/>
  <c r="G16" s="1"/>
  <c r="G15" s="1"/>
  <c r="G14" s="1"/>
  <c r="G83"/>
  <c r="G77" s="1"/>
  <c r="G111"/>
  <c r="G244"/>
  <c r="G131"/>
  <c r="G126" s="1"/>
  <c r="G125" s="1"/>
  <c r="G326"/>
  <c r="G325" s="1"/>
  <c r="G193"/>
  <c r="G231"/>
  <c r="G320"/>
  <c r="G319" s="1"/>
  <c r="G318" s="1"/>
  <c r="G317" s="1"/>
  <c r="G316" s="1"/>
  <c r="G161" l="1"/>
  <c r="G160" s="1"/>
  <c r="G159" s="1"/>
  <c r="G57"/>
  <c r="G56" s="1"/>
  <c r="G55" s="1"/>
  <c r="G250"/>
  <c r="G243" s="1"/>
  <c r="G176"/>
  <c r="G175" s="1"/>
  <c r="G174" s="1"/>
  <c r="G266"/>
  <c r="G265" s="1"/>
  <c r="G51"/>
  <c r="G50" s="1"/>
  <c r="G49" s="1"/>
  <c r="G124"/>
  <c r="G116" s="1"/>
  <c r="G110"/>
  <c r="G109" s="1"/>
  <c r="G108" s="1"/>
  <c r="G107" s="1"/>
  <c r="G23"/>
  <c r="G22" s="1"/>
  <c r="G21" s="1"/>
  <c r="G324"/>
  <c r="G148" l="1"/>
  <c r="G48"/>
  <c r="G264"/>
  <c r="G263" s="1"/>
  <c r="G13" l="1"/>
  <c r="G241"/>
  <c r="G240" s="1"/>
  <c r="G230" l="1"/>
  <c r="G229" s="1"/>
  <c r="G220" s="1"/>
  <c r="G219" s="1"/>
  <c r="G199" s="1"/>
  <c r="G336" s="1"/>
</calcChain>
</file>

<file path=xl/sharedStrings.xml><?xml version="1.0" encoding="utf-8"?>
<sst xmlns="http://schemas.openxmlformats.org/spreadsheetml/2006/main" count="1023" uniqueCount="298">
  <si>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</si>
  <si>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</si>
  <si>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</si>
  <si>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</si>
  <si>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</si>
  <si>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</si>
  <si>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</si>
  <si>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</si>
  <si>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</si>
  <si>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</si>
  <si>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</si>
  <si>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</si>
  <si>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</si>
  <si>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</si>
  <si>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</si>
  <si>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</si>
  <si>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</si>
  <si>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</si>
  <si>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</si>
  <si>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</si>
  <si>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</si>
  <si>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</si>
  <si>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</si>
  <si>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</si>
  <si>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</si>
  <si>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</si>
  <si>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</si>
  <si>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</si>
  <si>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</si>
  <si>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</si>
  <si>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</si>
  <si>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</si>
  <si>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</si>
  <si>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</si>
  <si>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</si>
  <si>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</si>
  <si>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</si>
  <si>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</si>
  <si>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</si>
  <si>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</si>
  <si>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</si>
  <si>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</si>
  <si>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</si>
  <si>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</si>
  <si>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</si>
  <si>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</si>
  <si>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</si>
  <si>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</si>
  <si>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</si>
  <si>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</si>
  <si>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</si>
  <si>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</si>
  <si>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</si>
  <si>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</si>
  <si>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</si>
  <si>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</si>
  <si>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</si>
  <si>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</si>
  <si>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</si>
  <si>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</si>
  <si>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</si>
  <si>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</si>
  <si>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</si>
  <si>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</si>
  <si>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</si>
  <si>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</si>
  <si>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</si>
  <si>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</si>
  <si>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</si>
  <si>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</si>
  <si>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</si>
  <si>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</si>
  <si>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</si>
  <si>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</si>
  <si>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</si>
  <si>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</si>
  <si>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</si>
  <si>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</si>
  <si>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</si>
  <si>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</si>
  <si>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</si>
  <si>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</si>
  <si>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</si>
  <si>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</si>
  <si>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</si>
  <si>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</si>
  <si>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</si>
  <si>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</si>
  <si>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</si>
  <si>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</si>
  <si>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</si>
  <si>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</si>
  <si>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</si>
  <si>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</si>
  <si>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</si>
  <si>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</si>
  <si>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</si>
  <si>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</si>
  <si>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</si>
  <si>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</si>
  <si>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</si>
  <si>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</si>
  <si>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</si>
  <si>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</si>
  <si>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</si>
  <si>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</si>
  <si>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</si>
  <si>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</si>
  <si>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</si>
  <si>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</si>
  <si>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</si>
  <si>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</si>
  <si>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</si>
  <si>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</si>
  <si>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</si>
  <si>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</si>
  <si>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</si>
  <si>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</si>
  <si>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</si>
  <si>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</si>
  <si>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</si>
  <si>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</si>
  <si>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</si>
  <si>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</si>
  <si>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</si>
  <si>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</si>
  <si>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</si>
  <si>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</si>
  <si>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</si>
  <si>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</si>
  <si>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</si>
  <si>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</si>
  <si>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</si>
  <si>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</si>
  <si>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</si>
  <si>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</si>
  <si>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</si>
  <si>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</si>
  <si>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</si>
  <si>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</si>
  <si>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</si>
  <si>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</si>
  <si>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</si>
  <si>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</si>
  <si>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</si>
  <si>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</si>
  <si>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</si>
  <si>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</si>
  <si>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</si>
  <si>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</si>
  <si>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</si>
  <si>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</si>
  <si>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</si>
  <si>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</si>
  <si>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</si>
  <si>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</si>
  <si>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</si>
  <si>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</si>
  <si>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</si>
  <si>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</si>
  <si>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</si>
  <si>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</si>
  <si>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</si>
  <si>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</si>
  <si>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</si>
  <si>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</si>
  <si>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</si>
  <si>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</si>
  <si>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</si>
  <si>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</si>
  <si>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</si>
  <si>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</si>
  <si>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</si>
  <si>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</si>
  <si>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</si>
  <si>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</si>
  <si>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</si>
  <si>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</si>
  <si>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</si>
  <si>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</si>
  <si>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</si>
  <si>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</si>
  <si>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</si>
  <si>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</si>
  <si>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</si>
  <si>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</si>
  <si>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</si>
  <si>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</si>
  <si>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</si>
  <si>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</si>
  <si>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</si>
  <si>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</si>
  <si>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</si>
  <si>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</si>
  <si>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</si>
  <si>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</si>
  <si>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</si>
  <si>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</si>
  <si>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</si>
  <si>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</si>
  <si>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</si>
  <si>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</si>
  <si>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</si>
  <si>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</si>
  <si>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</si>
  <si>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</si>
  <si>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</si>
  <si>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</si>
  <si>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</si>
  <si>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</si>
  <si>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</si>
  <si>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</si>
  <si>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</si>
  <si>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</si>
  <si>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</si>
  <si>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</si>
  <si>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</si>
  <si>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</si>
  <si>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</si>
  <si>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</si>
  <si>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</si>
  <si>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</si>
  <si>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</si>
  <si>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</si>
  <si>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</si>
  <si>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</si>
  <si>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</si>
  <si>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</si>
  <si>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</si>
  <si>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</si>
  <si>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</si>
  <si>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</si>
  <si>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</si>
  <si>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</si>
  <si>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</si>
  <si>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</si>
  <si>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</si>
  <si>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</si>
  <si>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</si>
  <si>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</si>
  <si>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</si>
  <si>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</si>
  <si>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</si>
  <si>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</si>
  <si>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</si>
  <si>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</si>
  <si>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</si>
  <si>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</si>
  <si>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</si>
  <si>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</si>
  <si>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</si>
  <si>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</si>
  <si>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</si>
  <si>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</si>
  <si>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</si>
  <si>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</si>
  <si>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</si>
  <si>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</si>
  <si>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</si>
  <si>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</si>
  <si>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</si>
  <si>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</si>
  <si>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</si>
  <si>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</si>
  <si>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</si>
  <si>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</si>
  <si>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</si>
  <si>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</si>
  <si>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</si>
  <si>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</si>
  <si>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</si>
  <si>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</si>
  <si>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</si>
  <si>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</si>
  <si>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</si>
  <si>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</si>
  <si>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</si>
  <si>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</si>
  <si>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</si>
  <si>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</si>
  <si>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</si>
  <si>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</si>
  <si>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</si>
  <si>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</si>
  <si>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</si>
  <si>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</si>
  <si>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</si>
  <si>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</si>
  <si>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"Приложение № 5</t>
  </si>
  <si>
    <t>Приложение № 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</si>
  <si>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</si>
  <si>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</si>
  <si>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</si>
  <si>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</si>
  <si>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</si>
  <si>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</si>
  <si>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</si>
  <si>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от 00.00.2017 г. № 00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</si>
</sst>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K338"/>
  <sheetViews>
    <sheetView tabSelected="1" zoomScale="160" zoomScaleNormal="160" workbookViewId="0">
      <selection activeCell="G4" sqref="G4"/>
    </sheetView>
  </sheetViews>
  <sheetFormatPr defaultColWidth="11.140625" defaultRowHeight="12"/>
  <cols>
    <col min="1" max="1" width="5.85546875" style="4" customWidth="1"/>
    <col min="2" max="2" width="51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1">
      <c r="G1" s="9" t="s">
        <v>289</v>
      </c>
    </row>
    <row r="2" spans="1:11">
      <c r="G2" s="9" t="s">
        <v>0</v>
      </c>
    </row>
    <row r="3" spans="1:11">
      <c r="G3" s="9" t="s">
        <v>1</v>
      </c>
    </row>
    <row r="4" spans="1:11">
      <c r="G4" s="41" t="s">
        <v>297</v>
      </c>
    </row>
    <row r="5" spans="1:11">
      <c r="A5" s="5"/>
      <c r="B5" s="5"/>
      <c r="C5" s="7"/>
      <c r="D5" s="7"/>
      <c r="E5" s="37"/>
      <c r="F5" s="8"/>
      <c r="G5" s="9" t="s">
        <v>288</v>
      </c>
    </row>
    <row r="6" spans="1:11">
      <c r="A6" s="10"/>
      <c r="B6" s="10"/>
      <c r="C6" s="11"/>
      <c r="D6" s="11"/>
      <c r="E6" s="37"/>
      <c r="F6" s="1"/>
      <c r="G6" s="9" t="s">
        <v>0</v>
      </c>
    </row>
    <row r="7" spans="1:11">
      <c r="A7" s="1"/>
      <c r="B7" s="1"/>
      <c r="C7" s="11"/>
      <c r="D7" s="11"/>
      <c r="E7" s="37"/>
      <c r="F7" s="1"/>
      <c r="G7" s="9" t="s">
        <v>1</v>
      </c>
    </row>
    <row r="8" spans="1:11">
      <c r="A8" s="1"/>
      <c r="B8" s="1"/>
      <c r="C8" s="11"/>
      <c r="D8" s="11"/>
      <c r="E8" s="37"/>
      <c r="F8" s="1"/>
      <c r="G8" s="9" t="s">
        <v>284</v>
      </c>
    </row>
    <row r="9" spans="1:11" ht="62.25" customHeight="1">
      <c r="B9" s="42" t="s">
        <v>260</v>
      </c>
      <c r="C9" s="42"/>
      <c r="D9" s="42"/>
      <c r="E9" s="42"/>
      <c r="F9" s="42"/>
      <c r="G9" s="42"/>
    </row>
    <row r="10" spans="1:11" ht="24">
      <c r="B10" s="33"/>
      <c r="C10" s="33"/>
      <c r="D10" s="33"/>
      <c r="E10" s="38"/>
      <c r="F10" s="33"/>
      <c r="G10" s="33" t="s">
        <v>82</v>
      </c>
    </row>
    <row r="11" spans="1:11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1">
      <c r="A12" s="1"/>
      <c r="B12" s="12"/>
      <c r="C12" s="13"/>
      <c r="D12" s="13"/>
      <c r="E12" s="17"/>
      <c r="F12" s="12"/>
      <c r="G12" s="14" t="s">
        <v>261</v>
      </c>
      <c r="H12" s="14" t="s">
        <v>262</v>
      </c>
      <c r="I12" s="14" t="s">
        <v>263</v>
      </c>
    </row>
    <row r="13" spans="1:11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47795.3</v>
      </c>
      <c r="H13" s="19">
        <f>H14+H21+H35+H41+H48</f>
        <v>51135.199999999997</v>
      </c>
      <c r="I13" s="19">
        <f>I14+I21+I35+I41+I48</f>
        <v>53648.2</v>
      </c>
      <c r="K13" s="6"/>
    </row>
    <row r="14" spans="1:11" ht="24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1" ht="36">
      <c r="A15" s="2"/>
      <c r="B15" s="20" t="s">
        <v>274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1" ht="24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customHeight="1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25824.5</v>
      </c>
      <c r="H21" s="19">
        <f t="shared" si="4"/>
        <v>25161.599999999999</v>
      </c>
      <c r="I21" s="19">
        <f t="shared" si="4"/>
        <v>25161.599999999999</v>
      </c>
    </row>
    <row r="22" spans="1:9" ht="36">
      <c r="A22" s="2"/>
      <c r="B22" s="20" t="s">
        <v>274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25824.5</v>
      </c>
      <c r="H22" s="19">
        <f t="shared" si="4"/>
        <v>25161.599999999999</v>
      </c>
      <c r="I22" s="19">
        <f t="shared" si="4"/>
        <v>25161.599999999999</v>
      </c>
    </row>
    <row r="23" spans="1:9" ht="24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25824.5</v>
      </c>
      <c r="H23" s="19">
        <f t="shared" si="4"/>
        <v>25161.599999999999</v>
      </c>
      <c r="I23" s="19">
        <f t="shared" si="4"/>
        <v>25161.599999999999</v>
      </c>
    </row>
    <row r="24" spans="1:9" ht="24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25824.5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25824.5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>
      <c r="A28" s="2"/>
      <c r="B28" s="22" t="s">
        <v>232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217.1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v>217.1</v>
      </c>
      <c r="H29" s="19">
        <v>5.0999999999999996</v>
      </c>
      <c r="I29" s="19">
        <v>5.0999999999999996</v>
      </c>
    </row>
    <row r="30" spans="1:9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>
      <c r="A37" s="2"/>
      <c r="B37" s="21" t="s">
        <v>268</v>
      </c>
      <c r="C37" s="16">
        <v>1</v>
      </c>
      <c r="D37" s="16">
        <v>6</v>
      </c>
      <c r="E37" s="17" t="s">
        <v>266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>
      <c r="A38" s="2"/>
      <c r="B38" s="21" t="s">
        <v>106</v>
      </c>
      <c r="C38" s="16">
        <v>1</v>
      </c>
      <c r="D38" s="16">
        <v>6</v>
      </c>
      <c r="E38" s="17" t="s">
        <v>267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>
      <c r="A39" s="2"/>
      <c r="B39" s="21" t="s">
        <v>75</v>
      </c>
      <c r="C39" s="16">
        <v>1</v>
      </c>
      <c r="D39" s="16">
        <v>6</v>
      </c>
      <c r="E39" s="17" t="s">
        <v>267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>
      <c r="A40" s="2"/>
      <c r="B40" s="22" t="s">
        <v>76</v>
      </c>
      <c r="C40" s="16">
        <v>1</v>
      </c>
      <c r="D40" s="16">
        <v>6</v>
      </c>
      <c r="E40" s="17" t="s">
        <v>267</v>
      </c>
      <c r="F40" s="18">
        <v>540</v>
      </c>
      <c r="G40" s="19">
        <v>46.1</v>
      </c>
      <c r="H40" s="19">
        <v>0</v>
      </c>
      <c r="I40" s="19">
        <v>0</v>
      </c>
    </row>
    <row r="41" spans="1:9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>
      <c r="A42" s="2"/>
      <c r="B42" s="20" t="s">
        <v>275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36">
      <c r="A44" s="2"/>
      <c r="B44" s="21" t="s">
        <v>247</v>
      </c>
      <c r="C44" s="16">
        <v>1</v>
      </c>
      <c r="D44" s="16">
        <v>11</v>
      </c>
      <c r="E44" s="17" t="s">
        <v>248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>
      <c r="A45" s="2"/>
      <c r="B45" s="21" t="s">
        <v>245</v>
      </c>
      <c r="C45" s="16">
        <v>1</v>
      </c>
      <c r="D45" s="16">
        <v>11</v>
      </c>
      <c r="E45" s="17" t="s">
        <v>246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>
      <c r="A46" s="2"/>
      <c r="B46" s="21" t="s">
        <v>21</v>
      </c>
      <c r="C46" s="16">
        <v>1</v>
      </c>
      <c r="D46" s="16">
        <v>11</v>
      </c>
      <c r="E46" s="17" t="s">
        <v>246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>
      <c r="A47" s="2"/>
      <c r="B47" s="22" t="s">
        <v>26</v>
      </c>
      <c r="C47" s="16">
        <v>1</v>
      </c>
      <c r="D47" s="16">
        <v>11</v>
      </c>
      <c r="E47" s="17" t="s">
        <v>246</v>
      </c>
      <c r="F47" s="18" t="s">
        <v>27</v>
      </c>
      <c r="G47" s="19">
        <v>15</v>
      </c>
      <c r="H47" s="19">
        <v>50</v>
      </c>
      <c r="I47" s="19">
        <v>50</v>
      </c>
    </row>
    <row r="48" spans="1:9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19891.7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customHeight="1">
      <c r="A49" s="2"/>
      <c r="B49" s="23" t="s">
        <v>276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144.30000000000001</v>
      </c>
      <c r="H49" s="19">
        <f t="shared" si="14"/>
        <v>0</v>
      </c>
      <c r="I49" s="19">
        <f t="shared" si="14"/>
        <v>0</v>
      </c>
    </row>
    <row r="50" spans="1:9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144.30000000000001</v>
      </c>
      <c r="H50" s="19">
        <f t="shared" si="14"/>
        <v>0</v>
      </c>
      <c r="I50" s="19">
        <f t="shared" si="14"/>
        <v>0</v>
      </c>
    </row>
    <row r="51" spans="1:9" ht="24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144.30000000000001</v>
      </c>
      <c r="H51" s="19">
        <f t="shared" si="14"/>
        <v>0</v>
      </c>
      <c r="I51" s="19">
        <f t="shared" si="14"/>
        <v>0</v>
      </c>
    </row>
    <row r="52" spans="1:9" ht="24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144.30000000000001</v>
      </c>
      <c r="H52" s="19">
        <f t="shared" si="14"/>
        <v>0</v>
      </c>
      <c r="I52" s="19">
        <f t="shared" si="14"/>
        <v>0</v>
      </c>
    </row>
    <row r="53" spans="1:9" ht="48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144.30000000000001</v>
      </c>
      <c r="H53" s="19">
        <f t="shared" si="14"/>
        <v>0</v>
      </c>
      <c r="I53" s="19">
        <f t="shared" si="14"/>
        <v>0</v>
      </c>
    </row>
    <row r="54" spans="1:9">
      <c r="A54" s="2"/>
      <c r="B54" s="22" t="s">
        <v>241</v>
      </c>
      <c r="C54" s="16">
        <v>1</v>
      </c>
      <c r="D54" s="16">
        <v>13</v>
      </c>
      <c r="E54" s="17" t="s">
        <v>99</v>
      </c>
      <c r="F54" s="18">
        <v>110</v>
      </c>
      <c r="G54" s="19">
        <v>144.30000000000001</v>
      </c>
      <c r="H54" s="19">
        <v>0</v>
      </c>
      <c r="I54" s="19">
        <v>0</v>
      </c>
    </row>
    <row r="55" spans="1:9" ht="36">
      <c r="A55" s="2"/>
      <c r="B55" s="20" t="s">
        <v>274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18504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336</v>
      </c>
      <c r="H56" s="19">
        <f t="shared" ref="H56:I57" si="16">H57</f>
        <v>800</v>
      </c>
      <c r="I56" s="19">
        <f t="shared" si="16"/>
        <v>800</v>
      </c>
    </row>
    <row r="57" spans="1:9" ht="24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336</v>
      </c>
      <c r="H57" s="19">
        <f t="shared" si="16"/>
        <v>800</v>
      </c>
      <c r="I57" s="19">
        <f t="shared" si="16"/>
        <v>800</v>
      </c>
    </row>
    <row r="58" spans="1:9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336</v>
      </c>
      <c r="H58" s="19">
        <f t="shared" ref="H58:I58" si="17">H59+H61</f>
        <v>800</v>
      </c>
      <c r="I58" s="19">
        <f t="shared" si="17"/>
        <v>800</v>
      </c>
    </row>
    <row r="59" spans="1:9" ht="48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276.8</v>
      </c>
      <c r="H59" s="19">
        <f t="shared" ref="H59:I59" si="18">H60</f>
        <v>800</v>
      </c>
      <c r="I59" s="19">
        <f t="shared" si="18"/>
        <v>800</v>
      </c>
    </row>
    <row r="60" spans="1:9" ht="27" customHeight="1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v>276.8</v>
      </c>
      <c r="H60" s="19">
        <v>800</v>
      </c>
      <c r="I60" s="19">
        <v>800</v>
      </c>
    </row>
    <row r="61" spans="1:9" ht="16.5" customHeight="1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customHeight="1">
      <c r="A62" s="2"/>
      <c r="B62" s="22" t="s">
        <v>254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18168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13911.2</v>
      </c>
      <c r="H64" s="19">
        <f t="shared" ref="H64:I64" si="21">H65</f>
        <v>17420</v>
      </c>
      <c r="I64" s="19">
        <f t="shared" si="21"/>
        <v>17420</v>
      </c>
    </row>
    <row r="65" spans="1:9">
      <c r="A65" s="2"/>
      <c r="B65" s="22" t="s">
        <v>241</v>
      </c>
      <c r="C65" s="16">
        <v>1</v>
      </c>
      <c r="D65" s="16">
        <v>13</v>
      </c>
      <c r="E65" s="17" t="s">
        <v>103</v>
      </c>
      <c r="F65" s="18">
        <v>110</v>
      </c>
      <c r="G65" s="19">
        <v>13911.2</v>
      </c>
      <c r="H65" s="19">
        <v>17420</v>
      </c>
      <c r="I65" s="19">
        <v>17420</v>
      </c>
    </row>
    <row r="66" spans="1:9" ht="24">
      <c r="A66" s="2"/>
      <c r="B66" s="22" t="s">
        <v>232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4178.2000000000007</v>
      </c>
      <c r="H66" s="19">
        <f t="shared" ref="H66:I66" si="22">H67</f>
        <v>3333</v>
      </c>
      <c r="I66" s="19">
        <f t="shared" si="22"/>
        <v>3333</v>
      </c>
    </row>
    <row r="67" spans="1:9" ht="24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19">
        <f>2894.8+1283.4</f>
        <v>4178.2000000000007</v>
      </c>
      <c r="H67" s="19">
        <v>3333</v>
      </c>
      <c r="I67" s="19">
        <v>3333</v>
      </c>
    </row>
    <row r="68" spans="1:9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9" hidden="1">
      <c r="A69" s="2"/>
      <c r="B69" s="22" t="s">
        <v>254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9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9" ht="24" hidden="1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9" hidden="1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9" ht="24" hidden="1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9" ht="24" hidden="1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9" ht="24" hidden="1">
      <c r="A75" s="2"/>
      <c r="B75" s="22" t="s">
        <v>232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9" ht="24" hidden="1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9" ht="36" hidden="1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9" ht="24" hidden="1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9" ht="36" hidden="1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9" ht="24" hidden="1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>
      <c r="A81" s="2"/>
      <c r="B81" s="22" t="s">
        <v>232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>
      <c r="A86" s="2"/>
      <c r="B86" s="22" t="s">
        <v>232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>
      <c r="A88" s="2"/>
      <c r="B88" s="21" t="s">
        <v>277</v>
      </c>
      <c r="C88" s="16">
        <v>1</v>
      </c>
      <c r="D88" s="16">
        <v>13</v>
      </c>
      <c r="E88" s="17" t="s">
        <v>219</v>
      </c>
      <c r="F88" s="18"/>
      <c r="G88" s="19">
        <f>G89</f>
        <v>504.5</v>
      </c>
      <c r="H88" s="19">
        <f t="shared" ref="H88:I88" si="29">H89</f>
        <v>0</v>
      </c>
      <c r="I88" s="19">
        <f t="shared" si="29"/>
        <v>0</v>
      </c>
    </row>
    <row r="89" spans="1:9" ht="36">
      <c r="A89" s="2"/>
      <c r="B89" s="21" t="s">
        <v>236</v>
      </c>
      <c r="C89" s="16">
        <v>1</v>
      </c>
      <c r="D89" s="16">
        <v>13</v>
      </c>
      <c r="E89" s="17" t="s">
        <v>234</v>
      </c>
      <c r="F89" s="18"/>
      <c r="G89" s="19">
        <f>G90+G93</f>
        <v>504.5</v>
      </c>
      <c r="H89" s="19">
        <f t="shared" ref="H89:I89" si="30">H90+H93</f>
        <v>0</v>
      </c>
      <c r="I89" s="19">
        <f t="shared" si="30"/>
        <v>0</v>
      </c>
    </row>
    <row r="90" spans="1:9" ht="48">
      <c r="A90" s="2"/>
      <c r="B90" s="21" t="s">
        <v>106</v>
      </c>
      <c r="C90" s="16">
        <v>1</v>
      </c>
      <c r="D90" s="16">
        <v>13</v>
      </c>
      <c r="E90" s="17" t="s">
        <v>253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>
      <c r="A91" s="2"/>
      <c r="B91" s="21" t="s">
        <v>75</v>
      </c>
      <c r="C91" s="16">
        <v>1</v>
      </c>
      <c r="D91" s="16">
        <v>13</v>
      </c>
      <c r="E91" s="17" t="s">
        <v>253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>
      <c r="A92" s="2"/>
      <c r="B92" s="22" t="s">
        <v>76</v>
      </c>
      <c r="C92" s="16">
        <v>1</v>
      </c>
      <c r="D92" s="16">
        <v>13</v>
      </c>
      <c r="E92" s="17" t="s">
        <v>253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>
      <c r="A93" s="2"/>
      <c r="B93" s="22" t="s">
        <v>110</v>
      </c>
      <c r="C93" s="16">
        <v>1</v>
      </c>
      <c r="D93" s="16">
        <v>13</v>
      </c>
      <c r="E93" s="17" t="s">
        <v>235</v>
      </c>
      <c r="F93" s="18"/>
      <c r="G93" s="19">
        <f>G94</f>
        <v>192.8</v>
      </c>
      <c r="H93" s="19">
        <f t="shared" ref="H93:I94" si="32">H94</f>
        <v>0</v>
      </c>
      <c r="I93" s="19">
        <f t="shared" si="32"/>
        <v>0</v>
      </c>
    </row>
    <row r="94" spans="1:9" ht="24">
      <c r="A94" s="2"/>
      <c r="B94" s="22" t="s">
        <v>232</v>
      </c>
      <c r="C94" s="16">
        <v>1</v>
      </c>
      <c r="D94" s="16">
        <v>13</v>
      </c>
      <c r="E94" s="17" t="s">
        <v>235</v>
      </c>
      <c r="F94" s="18">
        <v>200</v>
      </c>
      <c r="G94" s="19">
        <f>G95</f>
        <v>192.8</v>
      </c>
      <c r="H94" s="19">
        <f t="shared" si="32"/>
        <v>0</v>
      </c>
      <c r="I94" s="19">
        <f t="shared" si="32"/>
        <v>0</v>
      </c>
    </row>
    <row r="95" spans="1:9" ht="24">
      <c r="A95" s="2"/>
      <c r="B95" s="22" t="s">
        <v>19</v>
      </c>
      <c r="C95" s="16">
        <v>1</v>
      </c>
      <c r="D95" s="16">
        <v>13</v>
      </c>
      <c r="E95" s="17" t="s">
        <v>235</v>
      </c>
      <c r="F95" s="18">
        <v>240</v>
      </c>
      <c r="G95" s="19">
        <v>192.8</v>
      </c>
      <c r="H95" s="19">
        <v>0</v>
      </c>
      <c r="I95" s="19">
        <v>0</v>
      </c>
    </row>
    <row r="96" spans="1:9" ht="24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738.9</v>
      </c>
      <c r="H96" s="19">
        <f t="shared" ref="H96:I96" si="33">H97</f>
        <v>2407</v>
      </c>
      <c r="I96" s="19">
        <f t="shared" si="33"/>
        <v>4920</v>
      </c>
    </row>
    <row r="97" spans="1:9" ht="24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738.9</v>
      </c>
      <c r="H97" s="19">
        <f>H98+H101</f>
        <v>2407</v>
      </c>
      <c r="I97" s="19">
        <f>I98+I101</f>
        <v>4920</v>
      </c>
    </row>
    <row r="98" spans="1:9" ht="24" hidden="1">
      <c r="A98" s="2"/>
      <c r="B98" s="21" t="s">
        <v>265</v>
      </c>
      <c r="C98" s="16">
        <v>1</v>
      </c>
      <c r="D98" s="16">
        <v>13</v>
      </c>
      <c r="E98" s="24" t="s">
        <v>264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>
      <c r="A99" s="2"/>
      <c r="B99" s="21" t="s">
        <v>21</v>
      </c>
      <c r="C99" s="16">
        <v>1</v>
      </c>
      <c r="D99" s="16">
        <v>13</v>
      </c>
      <c r="E99" s="24" t="s">
        <v>264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>
      <c r="A100" s="2"/>
      <c r="B100" s="22" t="s">
        <v>26</v>
      </c>
      <c r="C100" s="16">
        <v>1</v>
      </c>
      <c r="D100" s="16">
        <v>13</v>
      </c>
      <c r="E100" s="24" t="s">
        <v>264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738.9</v>
      </c>
      <c r="H101" s="19">
        <f t="shared" ref="H101:I101" si="35">H102+H104</f>
        <v>0</v>
      </c>
      <c r="I101" s="19">
        <f t="shared" si="35"/>
        <v>0</v>
      </c>
    </row>
    <row r="102" spans="1:9" ht="24">
      <c r="A102" s="2"/>
      <c r="B102" s="22" t="s">
        <v>232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738.9</v>
      </c>
      <c r="H102" s="19">
        <f t="shared" ref="H102:I102" si="36">H103</f>
        <v>0</v>
      </c>
      <c r="I102" s="19">
        <f t="shared" si="36"/>
        <v>0</v>
      </c>
    </row>
    <row r="103" spans="1:9" ht="24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v>738.9</v>
      </c>
      <c r="H103" s="19">
        <v>0</v>
      </c>
      <c r="I103" s="19">
        <v>0</v>
      </c>
    </row>
    <row r="104" spans="1:9" ht="24" hidden="1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>
      <c r="A105" s="2"/>
      <c r="B105" s="22" t="s">
        <v>254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>
      <c r="A114" s="2"/>
      <c r="B114" s="22" t="s">
        <v>232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>
      <c r="A118" s="2"/>
      <c r="B118" s="40" t="s">
        <v>278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>
      <c r="A122" s="2"/>
      <c r="B122" s="22" t="s">
        <v>232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>
      <c r="A125" s="2"/>
      <c r="B125" s="20" t="s">
        <v>275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36">
      <c r="A127" s="2"/>
      <c r="B127" s="21" t="s">
        <v>247</v>
      </c>
      <c r="C127" s="16">
        <v>3</v>
      </c>
      <c r="D127" s="16">
        <v>9</v>
      </c>
      <c r="E127" s="17" t="s">
        <v>248</v>
      </c>
      <c r="F127" s="18"/>
      <c r="G127" s="19">
        <f>G128</f>
        <v>35</v>
      </c>
      <c r="H127" s="19"/>
      <c r="I127" s="19"/>
    </row>
    <row r="128" spans="1:9">
      <c r="A128" s="2"/>
      <c r="B128" s="21" t="s">
        <v>245</v>
      </c>
      <c r="C128" s="16">
        <v>3</v>
      </c>
      <c r="D128" s="16">
        <v>9</v>
      </c>
      <c r="E128" s="17" t="s">
        <v>246</v>
      </c>
      <c r="F128" s="18"/>
      <c r="G128" s="19">
        <f>G129</f>
        <v>35</v>
      </c>
      <c r="H128" s="19"/>
      <c r="I128" s="19"/>
    </row>
    <row r="129" spans="1:9">
      <c r="A129" s="2"/>
      <c r="B129" s="22" t="s">
        <v>69</v>
      </c>
      <c r="C129" s="16">
        <v>3</v>
      </c>
      <c r="D129" s="16">
        <v>9</v>
      </c>
      <c r="E129" s="17" t="s">
        <v>246</v>
      </c>
      <c r="F129" s="18">
        <v>300</v>
      </c>
      <c r="G129" s="19">
        <f>G130</f>
        <v>35</v>
      </c>
      <c r="H129" s="19"/>
      <c r="I129" s="19"/>
    </row>
    <row r="130" spans="1:9">
      <c r="A130" s="2"/>
      <c r="B130" s="22" t="s">
        <v>286</v>
      </c>
      <c r="C130" s="16">
        <v>3</v>
      </c>
      <c r="D130" s="16">
        <v>9</v>
      </c>
      <c r="E130" s="17" t="s">
        <v>246</v>
      </c>
      <c r="F130" s="18">
        <v>360</v>
      </c>
      <c r="G130" s="19">
        <v>35</v>
      </c>
      <c r="H130" s="19"/>
      <c r="I130" s="19"/>
    </row>
    <row r="131" spans="1:9" ht="36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>
      <c r="A133" s="2"/>
      <c r="B133" s="22" t="s">
        <v>232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>
      <c r="A136" s="2"/>
      <c r="B136" s="40" t="s">
        <v>278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customHeight="1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>
      <c r="A140" s="2"/>
      <c r="B140" s="22" t="s">
        <v>232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>
      <c r="A142" s="2"/>
      <c r="B142" s="22" t="s">
        <v>240</v>
      </c>
      <c r="C142" s="16">
        <v>3</v>
      </c>
      <c r="D142" s="16">
        <v>14</v>
      </c>
      <c r="E142" s="17" t="s">
        <v>251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>
      <c r="A143" s="2"/>
      <c r="B143" s="22" t="s">
        <v>232</v>
      </c>
      <c r="C143" s="16">
        <v>3</v>
      </c>
      <c r="D143" s="16">
        <v>14</v>
      </c>
      <c r="E143" s="17" t="s">
        <v>251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>
      <c r="A144" s="2"/>
      <c r="B144" s="22" t="s">
        <v>19</v>
      </c>
      <c r="C144" s="16">
        <v>3</v>
      </c>
      <c r="D144" s="16">
        <v>14</v>
      </c>
      <c r="E144" s="17" t="s">
        <v>251</v>
      </c>
      <c r="F144" s="18">
        <v>240</v>
      </c>
      <c r="G144" s="19">
        <v>10.1</v>
      </c>
      <c r="H144" s="19">
        <v>7.4</v>
      </c>
      <c r="I144" s="19">
        <v>7.4</v>
      </c>
    </row>
    <row r="145" spans="1:9" ht="24">
      <c r="A145" s="2"/>
      <c r="B145" s="22" t="s">
        <v>110</v>
      </c>
      <c r="C145" s="16">
        <v>3</v>
      </c>
      <c r="D145" s="16">
        <v>14</v>
      </c>
      <c r="E145" s="17" t="s">
        <v>285</v>
      </c>
      <c r="F145" s="18"/>
      <c r="G145" s="19">
        <f>G146</f>
        <v>13.3</v>
      </c>
      <c r="H145" s="19"/>
      <c r="I145" s="19"/>
    </row>
    <row r="146" spans="1:9" ht="24">
      <c r="A146" s="2"/>
      <c r="B146" s="22" t="s">
        <v>232</v>
      </c>
      <c r="C146" s="16">
        <v>3</v>
      </c>
      <c r="D146" s="16">
        <v>14</v>
      </c>
      <c r="E146" s="17" t="s">
        <v>285</v>
      </c>
      <c r="F146" s="18">
        <v>200</v>
      </c>
      <c r="G146" s="19">
        <f>G147</f>
        <v>13.3</v>
      </c>
      <c r="H146" s="19"/>
      <c r="I146" s="19"/>
    </row>
    <row r="147" spans="1:9" ht="24">
      <c r="A147" s="2"/>
      <c r="B147" s="22" t="s">
        <v>19</v>
      </c>
      <c r="C147" s="16">
        <v>3</v>
      </c>
      <c r="D147" s="16">
        <v>14</v>
      </c>
      <c r="E147" s="17" t="s">
        <v>285</v>
      </c>
      <c r="F147" s="18">
        <v>240</v>
      </c>
      <c r="G147" s="19">
        <v>13.3</v>
      </c>
      <c r="H147" s="19"/>
      <c r="I147" s="19"/>
    </row>
    <row r="148" spans="1:9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18884.599999999999</v>
      </c>
      <c r="H148" s="19">
        <f>H149+H159+H174+H186+H193</f>
        <v>15014.1</v>
      </c>
      <c r="I148" s="19">
        <f>I149+I159+I174+I186+I193</f>
        <v>15245</v>
      </c>
    </row>
    <row r="149" spans="1:9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5788.6</v>
      </c>
      <c r="H149" s="19">
        <f t="shared" si="51"/>
        <v>3519</v>
      </c>
      <c r="I149" s="19">
        <f t="shared" si="51"/>
        <v>3319</v>
      </c>
    </row>
    <row r="150" spans="1:9" ht="24">
      <c r="A150" s="2"/>
      <c r="B150" s="21" t="s">
        <v>279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5788.6</v>
      </c>
      <c r="H150" s="19">
        <f t="shared" si="51"/>
        <v>3519</v>
      </c>
      <c r="I150" s="19">
        <f t="shared" si="51"/>
        <v>3319</v>
      </c>
    </row>
    <row r="151" spans="1:9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5788.6</v>
      </c>
      <c r="H151" s="19">
        <f t="shared" si="51"/>
        <v>3519</v>
      </c>
      <c r="I151" s="19">
        <f t="shared" si="51"/>
        <v>3319</v>
      </c>
    </row>
    <row r="152" spans="1:9" ht="36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5788.6</v>
      </c>
      <c r="H152" s="19">
        <f t="shared" ref="H152:I152" si="52">H153+H156</f>
        <v>3519</v>
      </c>
      <c r="I152" s="19">
        <f t="shared" si="52"/>
        <v>3319</v>
      </c>
    </row>
    <row r="153" spans="1:9" ht="36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9" ht="48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9" ht="24">
      <c r="A155" s="2"/>
      <c r="B155" s="22" t="s">
        <v>241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9" ht="24">
      <c r="A156" s="2"/>
      <c r="B156" s="21" t="s">
        <v>149</v>
      </c>
      <c r="C156" s="17" t="s">
        <v>43</v>
      </c>
      <c r="D156" s="17" t="s">
        <v>45</v>
      </c>
      <c r="E156" s="17" t="s">
        <v>252</v>
      </c>
      <c r="F156" s="18"/>
      <c r="G156" s="19">
        <f t="shared" ref="G156:I156" si="55">G157</f>
        <v>1846.5</v>
      </c>
      <c r="H156" s="19">
        <f t="shared" si="55"/>
        <v>1077</v>
      </c>
      <c r="I156" s="19">
        <f t="shared" si="55"/>
        <v>1077</v>
      </c>
    </row>
    <row r="157" spans="1:9" ht="48">
      <c r="A157" s="2"/>
      <c r="B157" s="22" t="s">
        <v>12</v>
      </c>
      <c r="C157" s="17" t="s">
        <v>43</v>
      </c>
      <c r="D157" s="17" t="s">
        <v>45</v>
      </c>
      <c r="E157" s="17" t="s">
        <v>252</v>
      </c>
      <c r="F157" s="18">
        <v>100</v>
      </c>
      <c r="G157" s="19">
        <f>G158</f>
        <v>1846.5</v>
      </c>
      <c r="H157" s="19">
        <v>1077</v>
      </c>
      <c r="I157" s="19">
        <v>1077</v>
      </c>
    </row>
    <row r="158" spans="1:9">
      <c r="A158" s="2"/>
      <c r="B158" s="22" t="s">
        <v>241</v>
      </c>
      <c r="C158" s="17" t="s">
        <v>43</v>
      </c>
      <c r="D158" s="17" t="s">
        <v>45</v>
      </c>
      <c r="E158" s="17" t="s">
        <v>252</v>
      </c>
      <c r="F158" s="18">
        <v>110</v>
      </c>
      <c r="G158" s="19">
        <f>1396.5+450</f>
        <v>1846.5</v>
      </c>
      <c r="H158" s="19">
        <v>1077000</v>
      </c>
      <c r="I158" s="19">
        <v>1077000</v>
      </c>
    </row>
    <row r="159" spans="1:9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2014</v>
      </c>
      <c r="H159" s="19">
        <f t="shared" si="56"/>
        <v>0</v>
      </c>
      <c r="I159" s="19">
        <f t="shared" si="56"/>
        <v>0</v>
      </c>
    </row>
    <row r="160" spans="1:9" ht="36">
      <c r="A160" s="2"/>
      <c r="B160" s="21" t="s">
        <v>280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2014</v>
      </c>
      <c r="H160" s="19">
        <f t="shared" si="56"/>
        <v>0</v>
      </c>
      <c r="I160" s="19">
        <f t="shared" si="56"/>
        <v>0</v>
      </c>
    </row>
    <row r="161" spans="1:9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2014</v>
      </c>
      <c r="H161" s="19">
        <f t="shared" si="56"/>
        <v>0</v>
      </c>
      <c r="I161" s="19">
        <f t="shared" si="56"/>
        <v>0</v>
      </c>
    </row>
    <row r="162" spans="1:9" ht="24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2014</v>
      </c>
      <c r="H162" s="19">
        <f>H163+H169</f>
        <v>0</v>
      </c>
      <c r="I162" s="19">
        <f>I163+I169</f>
        <v>0</v>
      </c>
    </row>
    <row r="163" spans="1:9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1700</v>
      </c>
      <c r="H163" s="19">
        <f>H166+H164</f>
        <v>0</v>
      </c>
      <c r="I163" s="19">
        <f>I166+I164</f>
        <v>0</v>
      </c>
    </row>
    <row r="164" spans="1:9" ht="24" hidden="1">
      <c r="A164" s="2"/>
      <c r="B164" s="22" t="s">
        <v>232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0</v>
      </c>
      <c r="H164" s="19">
        <f t="shared" ref="H164:I164" si="57">H165</f>
        <v>0</v>
      </c>
      <c r="I164" s="19">
        <f t="shared" si="57"/>
        <v>0</v>
      </c>
    </row>
    <row r="165" spans="1:9" ht="24" hidden="1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19"/>
      <c r="H165" s="19"/>
      <c r="I165" s="19"/>
    </row>
    <row r="166" spans="1:9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1700</v>
      </c>
      <c r="H166" s="19">
        <f t="shared" si="56"/>
        <v>0</v>
      </c>
      <c r="I166" s="19">
        <f t="shared" si="56"/>
        <v>0</v>
      </c>
    </row>
    <row r="167" spans="1:9" ht="36">
      <c r="A167" s="2"/>
      <c r="B167" s="22" t="s">
        <v>233</v>
      </c>
      <c r="C167" s="17" t="s">
        <v>43</v>
      </c>
      <c r="D167" s="17" t="s">
        <v>48</v>
      </c>
      <c r="E167" s="17" t="s">
        <v>156</v>
      </c>
      <c r="F167" s="18">
        <v>810</v>
      </c>
      <c r="G167" s="19">
        <v>1700</v>
      </c>
      <c r="H167" s="19"/>
      <c r="I167" s="19"/>
    </row>
    <row r="168" spans="1:9" ht="48">
      <c r="A168" s="2"/>
      <c r="B168" s="21" t="s">
        <v>106</v>
      </c>
      <c r="C168" s="17" t="s">
        <v>43</v>
      </c>
      <c r="D168" s="17" t="s">
        <v>48</v>
      </c>
      <c r="E168" s="17" t="s">
        <v>250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>
      <c r="A169" s="2"/>
      <c r="B169" s="21" t="s">
        <v>75</v>
      </c>
      <c r="C169" s="17" t="s">
        <v>43</v>
      </c>
      <c r="D169" s="17" t="s">
        <v>48</v>
      </c>
      <c r="E169" s="17" t="s">
        <v>250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>
      <c r="A170" s="2"/>
      <c r="B170" s="22" t="s">
        <v>76</v>
      </c>
      <c r="C170" s="17" t="s">
        <v>43</v>
      </c>
      <c r="D170" s="17" t="s">
        <v>48</v>
      </c>
      <c r="E170" s="17" t="s">
        <v>250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>
      <c r="A171" s="2"/>
      <c r="B171" s="22" t="s">
        <v>110</v>
      </c>
      <c r="C171" s="17" t="s">
        <v>43</v>
      </c>
      <c r="D171" s="17" t="s">
        <v>48</v>
      </c>
      <c r="E171" s="17" t="s">
        <v>287</v>
      </c>
      <c r="F171" s="18"/>
      <c r="G171" s="19">
        <f>G172</f>
        <v>52</v>
      </c>
      <c r="H171" s="19"/>
      <c r="I171" s="19"/>
    </row>
    <row r="172" spans="1:9" ht="24">
      <c r="A172" s="2"/>
      <c r="B172" s="22" t="s">
        <v>232</v>
      </c>
      <c r="C172" s="17" t="s">
        <v>43</v>
      </c>
      <c r="D172" s="17" t="s">
        <v>48</v>
      </c>
      <c r="E172" s="17" t="s">
        <v>287</v>
      </c>
      <c r="F172" s="18">
        <v>200</v>
      </c>
      <c r="G172" s="19">
        <f>G173</f>
        <v>52</v>
      </c>
      <c r="H172" s="19"/>
      <c r="I172" s="19"/>
    </row>
    <row r="173" spans="1:9" ht="24">
      <c r="A173" s="2"/>
      <c r="B173" s="22" t="s">
        <v>19</v>
      </c>
      <c r="C173" s="17" t="s">
        <v>43</v>
      </c>
      <c r="D173" s="17" t="s">
        <v>48</v>
      </c>
      <c r="E173" s="17" t="s">
        <v>287</v>
      </c>
      <c r="F173" s="18">
        <v>240</v>
      </c>
      <c r="G173" s="19">
        <v>52</v>
      </c>
      <c r="H173" s="19"/>
      <c r="I173" s="19"/>
    </row>
    <row r="174" spans="1:9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>
      <c r="A175" s="2"/>
      <c r="B175" s="21" t="s">
        <v>280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9" ht="24" hidden="1">
      <c r="A177" s="2"/>
      <c r="B177" s="21" t="s">
        <v>231</v>
      </c>
      <c r="C177" s="17" t="s">
        <v>43</v>
      </c>
      <c r="D177" s="17" t="s">
        <v>51</v>
      </c>
      <c r="E177" s="17" t="s">
        <v>242</v>
      </c>
      <c r="F177" s="18"/>
      <c r="G177" s="19">
        <f>G178</f>
        <v>0</v>
      </c>
    </row>
    <row r="178" spans="1:9" ht="48" hidden="1">
      <c r="A178" s="2"/>
      <c r="B178" s="22" t="s">
        <v>225</v>
      </c>
      <c r="C178" s="17" t="s">
        <v>43</v>
      </c>
      <c r="D178" s="17" t="s">
        <v>51</v>
      </c>
      <c r="E178" s="17" t="s">
        <v>243</v>
      </c>
      <c r="F178" s="18"/>
      <c r="G178" s="19">
        <f t="shared" si="60"/>
        <v>0</v>
      </c>
    </row>
    <row r="179" spans="1:9" ht="24" hidden="1">
      <c r="A179" s="2"/>
      <c r="B179" s="22" t="s">
        <v>232</v>
      </c>
      <c r="C179" s="17" t="s">
        <v>43</v>
      </c>
      <c r="D179" s="17" t="s">
        <v>51</v>
      </c>
      <c r="E179" s="17" t="s">
        <v>243</v>
      </c>
      <c r="F179" s="18" t="s">
        <v>18</v>
      </c>
      <c r="G179" s="19">
        <f t="shared" si="60"/>
        <v>0</v>
      </c>
    </row>
    <row r="180" spans="1:9" ht="24" hidden="1">
      <c r="A180" s="2"/>
      <c r="B180" s="22" t="s">
        <v>19</v>
      </c>
      <c r="C180" s="17" t="s">
        <v>43</v>
      </c>
      <c r="D180" s="17" t="s">
        <v>51</v>
      </c>
      <c r="E180" s="17" t="s">
        <v>243</v>
      </c>
      <c r="F180" s="18" t="s">
        <v>20</v>
      </c>
      <c r="G180" s="19">
        <v>0</v>
      </c>
    </row>
    <row r="181" spans="1:9" ht="24">
      <c r="A181" s="2"/>
      <c r="B181" s="22" t="s">
        <v>110</v>
      </c>
      <c r="C181" s="17" t="s">
        <v>43</v>
      </c>
      <c r="D181" s="17" t="s">
        <v>51</v>
      </c>
      <c r="E181" s="17" t="s">
        <v>244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9" ht="24">
      <c r="A182" s="2"/>
      <c r="B182" s="22" t="s">
        <v>232</v>
      </c>
      <c r="C182" s="17" t="s">
        <v>43</v>
      </c>
      <c r="D182" s="17" t="s">
        <v>51</v>
      </c>
      <c r="E182" s="17" t="s">
        <v>244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9" ht="24">
      <c r="A183" s="2"/>
      <c r="B183" s="22" t="s">
        <v>19</v>
      </c>
      <c r="C183" s="17" t="s">
        <v>43</v>
      </c>
      <c r="D183" s="17" t="s">
        <v>51</v>
      </c>
      <c r="E183" s="17" t="s">
        <v>244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9" hidden="1">
      <c r="A184" s="2"/>
      <c r="B184" s="21" t="s">
        <v>21</v>
      </c>
      <c r="C184" s="17" t="s">
        <v>43</v>
      </c>
      <c r="D184" s="17" t="s">
        <v>51</v>
      </c>
      <c r="E184" s="17" t="s">
        <v>244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9" hidden="1">
      <c r="A185" s="2"/>
      <c r="B185" s="22" t="s">
        <v>26</v>
      </c>
      <c r="C185" s="17" t="s">
        <v>43</v>
      </c>
      <c r="D185" s="17" t="s">
        <v>51</v>
      </c>
      <c r="E185" s="17" t="s">
        <v>244</v>
      </c>
      <c r="F185" s="18">
        <v>870</v>
      </c>
      <c r="G185" s="19">
        <v>0</v>
      </c>
      <c r="H185" s="19">
        <v>3403.1</v>
      </c>
      <c r="I185" s="19">
        <v>3834</v>
      </c>
    </row>
    <row r="186" spans="1:9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692</v>
      </c>
      <c r="H186" s="19">
        <f t="shared" si="65"/>
        <v>592</v>
      </c>
      <c r="I186" s="19">
        <f t="shared" si="65"/>
        <v>592</v>
      </c>
    </row>
    <row r="187" spans="1:9" ht="24">
      <c r="A187" s="2"/>
      <c r="B187" s="22" t="s">
        <v>281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692</v>
      </c>
      <c r="H187" s="19">
        <f t="shared" si="65"/>
        <v>592</v>
      </c>
      <c r="I187" s="19">
        <f t="shared" si="65"/>
        <v>592</v>
      </c>
    </row>
    <row r="188" spans="1:9" ht="24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692</v>
      </c>
      <c r="H188" s="19">
        <f t="shared" si="65"/>
        <v>592</v>
      </c>
      <c r="I188" s="19">
        <f t="shared" si="65"/>
        <v>592</v>
      </c>
    </row>
    <row r="189" spans="1:9" ht="24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692</v>
      </c>
      <c r="H189" s="19">
        <f t="shared" si="65"/>
        <v>592</v>
      </c>
      <c r="I189" s="19">
        <f t="shared" si="65"/>
        <v>592</v>
      </c>
    </row>
    <row r="190" spans="1:9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692</v>
      </c>
      <c r="H190" s="19">
        <f t="shared" si="65"/>
        <v>592</v>
      </c>
      <c r="I190" s="19">
        <f t="shared" si="65"/>
        <v>592</v>
      </c>
    </row>
    <row r="191" spans="1:9" ht="24">
      <c r="A191" s="2"/>
      <c r="B191" s="22" t="s">
        <v>232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692</v>
      </c>
      <c r="H191" s="19">
        <f t="shared" si="65"/>
        <v>592</v>
      </c>
      <c r="I191" s="19">
        <f t="shared" si="65"/>
        <v>592</v>
      </c>
    </row>
    <row r="192" spans="1:9" ht="24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18" t="s">
        <v>20</v>
      </c>
      <c r="G192" s="19">
        <f>592+100</f>
        <v>692</v>
      </c>
      <c r="H192" s="19">
        <v>592</v>
      </c>
      <c r="I192" s="19">
        <v>592</v>
      </c>
    </row>
    <row r="193" spans="1:9" hidden="1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>
      <c r="A198" s="2"/>
      <c r="B198" s="22" t="s">
        <v>233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21191.200000000001</v>
      </c>
      <c r="H199" s="19">
        <f t="shared" ref="H199:I199" si="67">H200+H219+H243</f>
        <v>10053.1</v>
      </c>
      <c r="I199" s="19">
        <f t="shared" si="67"/>
        <v>9157</v>
      </c>
    </row>
    <row r="200" spans="1:9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4144.2999999999993</v>
      </c>
      <c r="H200" s="19">
        <f t="shared" ref="H200:I200" si="68">H201+H210</f>
        <v>967</v>
      </c>
      <c r="I200" s="19">
        <f t="shared" si="68"/>
        <v>390.6</v>
      </c>
    </row>
    <row r="201" spans="1:9" ht="31.5" customHeight="1">
      <c r="A201" s="2"/>
      <c r="B201" s="22" t="s">
        <v>223</v>
      </c>
      <c r="C201" s="17" t="s">
        <v>56</v>
      </c>
      <c r="D201" s="17" t="s">
        <v>45</v>
      </c>
      <c r="E201" s="17" t="s">
        <v>229</v>
      </c>
      <c r="F201" s="18"/>
      <c r="G201" s="19">
        <f>G202</f>
        <v>500</v>
      </c>
      <c r="H201" s="19">
        <f t="shared" ref="H201:I202" si="69">H202</f>
        <v>500</v>
      </c>
      <c r="I201" s="19">
        <f t="shared" si="69"/>
        <v>0</v>
      </c>
    </row>
    <row r="202" spans="1:9" ht="24">
      <c r="A202" s="2"/>
      <c r="B202" s="22" t="s">
        <v>283</v>
      </c>
      <c r="C202" s="17" t="s">
        <v>56</v>
      </c>
      <c r="D202" s="17" t="s">
        <v>45</v>
      </c>
      <c r="E202" s="17" t="s">
        <v>228</v>
      </c>
      <c r="F202" s="18"/>
      <c r="G202" s="19">
        <f>G203</f>
        <v>500</v>
      </c>
      <c r="H202" s="19">
        <f t="shared" si="69"/>
        <v>500</v>
      </c>
      <c r="I202" s="19">
        <f t="shared" si="69"/>
        <v>0</v>
      </c>
    </row>
    <row r="203" spans="1:9" ht="24">
      <c r="A203" s="2"/>
      <c r="B203" s="22" t="s">
        <v>224</v>
      </c>
      <c r="C203" s="17" t="s">
        <v>56</v>
      </c>
      <c r="D203" s="17" t="s">
        <v>45</v>
      </c>
      <c r="E203" s="17" t="s">
        <v>227</v>
      </c>
      <c r="F203" s="18"/>
      <c r="G203" s="19">
        <f>G204+G207</f>
        <v>500</v>
      </c>
      <c r="H203" s="19">
        <f t="shared" ref="H203:I203" si="70">H204+H207</f>
        <v>500</v>
      </c>
      <c r="I203" s="19">
        <f t="shared" si="70"/>
        <v>0</v>
      </c>
    </row>
    <row r="204" spans="1:9" ht="48" hidden="1">
      <c r="A204" s="2"/>
      <c r="B204" s="22" t="s">
        <v>225</v>
      </c>
      <c r="C204" s="17" t="s">
        <v>56</v>
      </c>
      <c r="D204" s="17" t="s">
        <v>45</v>
      </c>
      <c r="E204" s="17" t="s">
        <v>226</v>
      </c>
      <c r="F204" s="18"/>
      <c r="G204" s="19">
        <f>G205</f>
        <v>0</v>
      </c>
    </row>
    <row r="205" spans="1:9" ht="24" hidden="1">
      <c r="A205" s="2"/>
      <c r="B205" s="22" t="s">
        <v>232</v>
      </c>
      <c r="C205" s="17" t="s">
        <v>56</v>
      </c>
      <c r="D205" s="17" t="s">
        <v>45</v>
      </c>
      <c r="E205" s="17" t="s">
        <v>226</v>
      </c>
      <c r="F205" s="18">
        <v>200</v>
      </c>
      <c r="G205" s="19">
        <f>G206</f>
        <v>0</v>
      </c>
    </row>
    <row r="206" spans="1:9" ht="24" hidden="1">
      <c r="A206" s="2"/>
      <c r="B206" s="22" t="s">
        <v>19</v>
      </c>
      <c r="C206" s="17" t="s">
        <v>56</v>
      </c>
      <c r="D206" s="17" t="s">
        <v>45</v>
      </c>
      <c r="E206" s="17" t="s">
        <v>226</v>
      </c>
      <c r="F206" s="18">
        <v>240</v>
      </c>
      <c r="G206" s="19">
        <v>0</v>
      </c>
    </row>
    <row r="207" spans="1:9" ht="24">
      <c r="A207" s="2"/>
      <c r="B207" s="22" t="s">
        <v>110</v>
      </c>
      <c r="C207" s="17" t="s">
        <v>56</v>
      </c>
      <c r="D207" s="17" t="s">
        <v>45</v>
      </c>
      <c r="E207" s="17" t="s">
        <v>230</v>
      </c>
      <c r="F207" s="18"/>
      <c r="G207" s="19">
        <f>G208</f>
        <v>500</v>
      </c>
      <c r="H207" s="19">
        <f t="shared" ref="H207:I208" si="71">H208</f>
        <v>500</v>
      </c>
      <c r="I207" s="19">
        <f t="shared" si="71"/>
        <v>0</v>
      </c>
    </row>
    <row r="208" spans="1:9" ht="24">
      <c r="A208" s="2"/>
      <c r="B208" s="22" t="s">
        <v>232</v>
      </c>
      <c r="C208" s="17" t="s">
        <v>56</v>
      </c>
      <c r="D208" s="17" t="s">
        <v>45</v>
      </c>
      <c r="E208" s="17" t="s">
        <v>230</v>
      </c>
      <c r="F208" s="18">
        <v>200</v>
      </c>
      <c r="G208" s="19">
        <f>G209</f>
        <v>500</v>
      </c>
      <c r="H208" s="19">
        <f t="shared" si="71"/>
        <v>500</v>
      </c>
      <c r="I208" s="19">
        <f t="shared" si="71"/>
        <v>0</v>
      </c>
    </row>
    <row r="209" spans="1:9" ht="24">
      <c r="A209" s="2"/>
      <c r="B209" s="22" t="s">
        <v>19</v>
      </c>
      <c r="C209" s="17" t="s">
        <v>56</v>
      </c>
      <c r="D209" s="17" t="s">
        <v>45</v>
      </c>
      <c r="E209" s="17" t="s">
        <v>230</v>
      </c>
      <c r="F209" s="18">
        <v>240</v>
      </c>
      <c r="G209" s="19">
        <v>500</v>
      </c>
      <c r="H209" s="19">
        <v>500</v>
      </c>
      <c r="I209" s="19">
        <v>0</v>
      </c>
    </row>
    <row r="210" spans="1:9" ht="36">
      <c r="A210" s="2"/>
      <c r="B210" s="21" t="s">
        <v>271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3644.2999999999997</v>
      </c>
      <c r="H210" s="19">
        <f t="shared" ref="H210:I211" si="72">H211</f>
        <v>467</v>
      </c>
      <c r="I210" s="19">
        <f t="shared" si="72"/>
        <v>390.6</v>
      </c>
    </row>
    <row r="211" spans="1:9" ht="24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3644.2999999999997</v>
      </c>
      <c r="H211" s="19">
        <f t="shared" si="72"/>
        <v>467</v>
      </c>
      <c r="I211" s="19">
        <f t="shared" si="72"/>
        <v>390.6</v>
      </c>
    </row>
    <row r="212" spans="1:9" ht="24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3644.2999999999997</v>
      </c>
      <c r="H212" s="19">
        <f t="shared" ref="H212:I212" si="73">H213+H216</f>
        <v>467</v>
      </c>
      <c r="I212" s="19">
        <f t="shared" si="73"/>
        <v>390.6</v>
      </c>
    </row>
    <row r="213" spans="1:9" ht="24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9" ht="24">
      <c r="A214" s="2"/>
      <c r="B214" s="21" t="s">
        <v>270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9" ht="24">
      <c r="A215" s="2"/>
      <c r="B215" s="22" t="s">
        <v>269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9" ht="24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3422.8999999999996</v>
      </c>
      <c r="H216" s="19">
        <f t="shared" ref="H216:I217" si="75">H217</f>
        <v>0</v>
      </c>
      <c r="I216" s="19">
        <f t="shared" si="75"/>
        <v>0</v>
      </c>
    </row>
    <row r="217" spans="1:9" ht="24">
      <c r="A217" s="2"/>
      <c r="B217" s="22" t="s">
        <v>232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3422.8999999999996</v>
      </c>
      <c r="H217" s="19">
        <f t="shared" si="75"/>
        <v>0</v>
      </c>
      <c r="I217" s="19">
        <f t="shared" si="75"/>
        <v>0</v>
      </c>
    </row>
    <row r="218" spans="1:9" ht="24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18">
        <v>240</v>
      </c>
      <c r="G218" s="19">
        <f>2379.2+1043.7</f>
        <v>3422.8999999999996</v>
      </c>
      <c r="H218" s="19">
        <v>0</v>
      </c>
      <c r="I218" s="19">
        <v>0</v>
      </c>
    </row>
    <row r="219" spans="1:9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10235.6</v>
      </c>
      <c r="H219" s="19">
        <f t="shared" ref="H219:I219" si="76">H220</f>
        <v>6480</v>
      </c>
      <c r="I219" s="19">
        <f t="shared" si="76"/>
        <v>6480</v>
      </c>
    </row>
    <row r="220" spans="1:9" ht="36">
      <c r="A220" s="2"/>
      <c r="B220" s="21" t="s">
        <v>271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10235.6</v>
      </c>
      <c r="H220" s="19">
        <f t="shared" ref="H220:I220" si="77">H229+H221</f>
        <v>6480</v>
      </c>
      <c r="I220" s="19">
        <f t="shared" si="77"/>
        <v>6480</v>
      </c>
    </row>
    <row r="221" spans="1:9" ht="24" hidden="1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9" ht="24" hidden="1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9" ht="57.75" hidden="1" customHeight="1">
      <c r="A223" s="2"/>
      <c r="B223" s="21" t="s">
        <v>237</v>
      </c>
      <c r="C223" s="17" t="s">
        <v>56</v>
      </c>
      <c r="D223" s="17" t="s">
        <v>60</v>
      </c>
      <c r="E223" s="17" t="s">
        <v>238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9" ht="24" hidden="1">
      <c r="A224" s="2"/>
      <c r="B224" s="22" t="s">
        <v>232</v>
      </c>
      <c r="C224" s="17" t="s">
        <v>56</v>
      </c>
      <c r="D224" s="17" t="s">
        <v>60</v>
      </c>
      <c r="E224" s="17" t="s">
        <v>238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9" ht="24" hidden="1">
      <c r="A225" s="2"/>
      <c r="B225" s="22" t="s">
        <v>19</v>
      </c>
      <c r="C225" s="17" t="s">
        <v>56</v>
      </c>
      <c r="D225" s="17" t="s">
        <v>60</v>
      </c>
      <c r="E225" s="17" t="s">
        <v>238</v>
      </c>
      <c r="F225" s="18">
        <v>240</v>
      </c>
      <c r="G225" s="19"/>
      <c r="H225" s="19"/>
      <c r="I225" s="19"/>
    </row>
    <row r="226" spans="1:9" ht="24" hidden="1">
      <c r="A226" s="2"/>
      <c r="B226" s="21" t="s">
        <v>65</v>
      </c>
      <c r="C226" s="17" t="s">
        <v>56</v>
      </c>
      <c r="D226" s="35" t="s">
        <v>60</v>
      </c>
      <c r="E226" s="36" t="s">
        <v>239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9" ht="24" hidden="1">
      <c r="A227" s="2"/>
      <c r="B227" s="22" t="s">
        <v>232</v>
      </c>
      <c r="C227" s="17" t="s">
        <v>56</v>
      </c>
      <c r="D227" s="35" t="s">
        <v>60</v>
      </c>
      <c r="E227" s="36" t="s">
        <v>239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9" ht="24" hidden="1">
      <c r="A228" s="2"/>
      <c r="B228" s="22" t="s">
        <v>19</v>
      </c>
      <c r="C228" s="17" t="s">
        <v>56</v>
      </c>
      <c r="D228" s="35" t="s">
        <v>60</v>
      </c>
      <c r="E228" s="36" t="s">
        <v>239</v>
      </c>
      <c r="F228" s="18">
        <v>240</v>
      </c>
      <c r="G228" s="19"/>
      <c r="H228" s="19"/>
      <c r="I228" s="19"/>
    </row>
    <row r="229" spans="1:9" ht="24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10235.6</v>
      </c>
      <c r="H229" s="19">
        <f t="shared" ref="H229:I229" si="82">H230</f>
        <v>6480</v>
      </c>
      <c r="I229" s="19">
        <f t="shared" si="82"/>
        <v>6480</v>
      </c>
    </row>
    <row r="230" spans="1:9" ht="24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10235.6</v>
      </c>
      <c r="H230" s="19">
        <f t="shared" ref="H230:I230" si="83">H231+H237+H240</f>
        <v>6480</v>
      </c>
      <c r="I230" s="19">
        <f t="shared" si="83"/>
        <v>6480</v>
      </c>
    </row>
    <row r="231" spans="1:9">
      <c r="A231" s="2"/>
      <c r="B231" s="21" t="s">
        <v>155</v>
      </c>
      <c r="C231" s="17" t="s">
        <v>56</v>
      </c>
      <c r="D231" s="17" t="s">
        <v>60</v>
      </c>
      <c r="E231" s="17" t="s">
        <v>249</v>
      </c>
      <c r="F231" s="18"/>
      <c r="G231" s="19">
        <f>G233+G235</f>
        <v>1247.0999999999999</v>
      </c>
      <c r="H231" s="19">
        <f t="shared" ref="H231:I231" si="84">H233+H235</f>
        <v>1100</v>
      </c>
      <c r="I231" s="19">
        <f t="shared" si="84"/>
        <v>1100</v>
      </c>
    </row>
    <row r="232" spans="1:9" ht="24" hidden="1">
      <c r="A232" s="2"/>
      <c r="B232" s="21" t="s">
        <v>110</v>
      </c>
      <c r="C232" s="17" t="s">
        <v>56</v>
      </c>
      <c r="D232" s="17" t="s">
        <v>60</v>
      </c>
      <c r="E232" s="17" t="s">
        <v>249</v>
      </c>
      <c r="F232" s="18"/>
      <c r="G232" s="19">
        <f>G233</f>
        <v>0</v>
      </c>
    </row>
    <row r="233" spans="1:9" ht="24" hidden="1">
      <c r="A233" s="2"/>
      <c r="B233" s="22" t="s">
        <v>232</v>
      </c>
      <c r="C233" s="17" t="s">
        <v>56</v>
      </c>
      <c r="D233" s="17" t="s">
        <v>60</v>
      </c>
      <c r="E233" s="17" t="s">
        <v>249</v>
      </c>
      <c r="F233" s="18">
        <v>200</v>
      </c>
      <c r="G233" s="19">
        <f>G234</f>
        <v>0</v>
      </c>
    </row>
    <row r="234" spans="1:9" ht="24" hidden="1">
      <c r="A234" s="2"/>
      <c r="B234" s="22" t="s">
        <v>19</v>
      </c>
      <c r="C234" s="17" t="s">
        <v>56</v>
      </c>
      <c r="D234" s="17" t="s">
        <v>60</v>
      </c>
      <c r="E234" s="17" t="s">
        <v>249</v>
      </c>
      <c r="F234" s="18">
        <v>240</v>
      </c>
      <c r="G234" s="19">
        <v>0</v>
      </c>
    </row>
    <row r="235" spans="1:9">
      <c r="A235" s="2"/>
      <c r="B235" s="22" t="s">
        <v>21</v>
      </c>
      <c r="C235" s="17" t="s">
        <v>56</v>
      </c>
      <c r="D235" s="17" t="s">
        <v>60</v>
      </c>
      <c r="E235" s="17" t="s">
        <v>249</v>
      </c>
      <c r="F235" s="18">
        <v>800</v>
      </c>
      <c r="G235" s="19">
        <f t="shared" ref="G235:I235" si="85">G236</f>
        <v>1247.0999999999999</v>
      </c>
      <c r="H235" s="19">
        <f t="shared" si="85"/>
        <v>1100</v>
      </c>
      <c r="I235" s="19">
        <f t="shared" si="85"/>
        <v>1100</v>
      </c>
    </row>
    <row r="236" spans="1:9" ht="36">
      <c r="A236" s="2"/>
      <c r="B236" s="22" t="s">
        <v>233</v>
      </c>
      <c r="C236" s="17" t="s">
        <v>56</v>
      </c>
      <c r="D236" s="17" t="s">
        <v>60</v>
      </c>
      <c r="E236" s="17" t="s">
        <v>249</v>
      </c>
      <c r="F236" s="18">
        <v>810</v>
      </c>
      <c r="G236" s="19">
        <f>753.3+493.8</f>
        <v>1247.0999999999999</v>
      </c>
      <c r="H236" s="19">
        <v>1100</v>
      </c>
      <c r="I236" s="19">
        <v>1100</v>
      </c>
    </row>
    <row r="237" spans="1:9" ht="48">
      <c r="A237" s="2"/>
      <c r="B237" s="22" t="s">
        <v>106</v>
      </c>
      <c r="C237" s="17" t="s">
        <v>56</v>
      </c>
      <c r="D237" s="17" t="s">
        <v>60</v>
      </c>
      <c r="E237" s="17" t="s">
        <v>255</v>
      </c>
      <c r="F237" s="18"/>
      <c r="G237" s="19">
        <f>G238</f>
        <v>5572.9</v>
      </c>
      <c r="H237" s="19">
        <f t="shared" ref="H237:I238" si="86">H238</f>
        <v>5380</v>
      </c>
      <c r="I237" s="19">
        <f t="shared" si="86"/>
        <v>5380</v>
      </c>
    </row>
    <row r="238" spans="1:9">
      <c r="A238" s="2"/>
      <c r="B238" s="21" t="s">
        <v>75</v>
      </c>
      <c r="C238" s="17" t="s">
        <v>56</v>
      </c>
      <c r="D238" s="17" t="s">
        <v>60</v>
      </c>
      <c r="E238" s="17" t="s">
        <v>255</v>
      </c>
      <c r="F238" s="18">
        <v>500</v>
      </c>
      <c r="G238" s="19">
        <f>G239</f>
        <v>5572.9</v>
      </c>
      <c r="H238" s="19">
        <f t="shared" si="86"/>
        <v>5380</v>
      </c>
      <c r="I238" s="19">
        <f t="shared" si="86"/>
        <v>5380</v>
      </c>
    </row>
    <row r="239" spans="1:9">
      <c r="A239" s="2"/>
      <c r="B239" s="22" t="s">
        <v>76</v>
      </c>
      <c r="C239" s="17" t="s">
        <v>56</v>
      </c>
      <c r="D239" s="17" t="s">
        <v>60</v>
      </c>
      <c r="E239" s="17" t="s">
        <v>255</v>
      </c>
      <c r="F239" s="18">
        <v>540</v>
      </c>
      <c r="G239" s="19">
        <v>5572.9</v>
      </c>
      <c r="H239" s="19">
        <v>5380</v>
      </c>
      <c r="I239" s="19">
        <v>5380</v>
      </c>
    </row>
    <row r="240" spans="1:9" ht="24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3415.6</v>
      </c>
      <c r="H240" s="19">
        <f t="shared" ref="H240:I241" si="87">H241</f>
        <v>0</v>
      </c>
      <c r="I240" s="19">
        <f t="shared" si="87"/>
        <v>0</v>
      </c>
    </row>
    <row r="241" spans="1:9" ht="24">
      <c r="A241" s="2"/>
      <c r="B241" s="22" t="s">
        <v>232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3415.6</v>
      </c>
      <c r="H241" s="19">
        <f t="shared" si="87"/>
        <v>0</v>
      </c>
      <c r="I241" s="19">
        <f t="shared" si="87"/>
        <v>0</v>
      </c>
    </row>
    <row r="242" spans="1:9" ht="24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18">
        <v>240</v>
      </c>
      <c r="G242" s="19">
        <f>1554.1-159.2+2020.7</f>
        <v>3415.6</v>
      </c>
      <c r="H242" s="19">
        <v>0</v>
      </c>
      <c r="I242" s="19">
        <v>0</v>
      </c>
    </row>
    <row r="243" spans="1:9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6811.3</v>
      </c>
      <c r="H243" s="19">
        <f t="shared" ref="H243:I243" si="88">H244+H250</f>
        <v>2606.1</v>
      </c>
      <c r="I243" s="19">
        <f t="shared" si="88"/>
        <v>2286.4</v>
      </c>
    </row>
    <row r="244" spans="1:9" ht="24">
      <c r="A244" s="2"/>
      <c r="B244" s="22" t="s">
        <v>272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9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9" ht="24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9" ht="28.5" customHeight="1">
      <c r="A247" s="2"/>
      <c r="B247" s="21" t="s">
        <v>110</v>
      </c>
      <c r="C247" s="17" t="s">
        <v>56</v>
      </c>
      <c r="D247" s="17" t="s">
        <v>62</v>
      </c>
      <c r="E247" s="17" t="s">
        <v>256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9" ht="48">
      <c r="A248" s="2"/>
      <c r="B248" s="22" t="s">
        <v>12</v>
      </c>
      <c r="C248" s="17" t="s">
        <v>56</v>
      </c>
      <c r="D248" s="17" t="s">
        <v>62</v>
      </c>
      <c r="E248" s="17" t="s">
        <v>256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9">
      <c r="A249" s="2"/>
      <c r="B249" s="22" t="s">
        <v>241</v>
      </c>
      <c r="C249" s="17" t="s">
        <v>56</v>
      </c>
      <c r="D249" s="17" t="s">
        <v>62</v>
      </c>
      <c r="E249" s="17" t="s">
        <v>256</v>
      </c>
      <c r="F249" s="18">
        <v>110</v>
      </c>
      <c r="G249" s="19">
        <v>370</v>
      </c>
      <c r="H249" s="19">
        <v>0</v>
      </c>
      <c r="I249" s="19">
        <v>0</v>
      </c>
    </row>
    <row r="250" spans="1:9" ht="24">
      <c r="A250" s="3" t="s">
        <v>9</v>
      </c>
      <c r="B250" s="27" t="s">
        <v>273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6441.3</v>
      </c>
      <c r="H250" s="19">
        <f t="shared" ref="H250:I250" si="91">H251+H255+H259</f>
        <v>2606.1</v>
      </c>
      <c r="I250" s="19">
        <f t="shared" si="91"/>
        <v>2286.4</v>
      </c>
    </row>
    <row r="251" spans="1:9" ht="24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4517</v>
      </c>
      <c r="H251" s="19">
        <f t="shared" ref="H251:I252" si="92">H252</f>
        <v>1106.0999999999999</v>
      </c>
      <c r="I251" s="19">
        <f t="shared" si="92"/>
        <v>786.4</v>
      </c>
    </row>
    <row r="252" spans="1:9" ht="24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4517</v>
      </c>
      <c r="H252" s="19">
        <f t="shared" si="92"/>
        <v>1106.0999999999999</v>
      </c>
      <c r="I252" s="19">
        <f t="shared" si="92"/>
        <v>786.4</v>
      </c>
    </row>
    <row r="253" spans="1:9" ht="24">
      <c r="A253" s="1"/>
      <c r="B253" s="22" t="s">
        <v>232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4517</v>
      </c>
      <c r="H253" s="19">
        <f t="shared" si="93"/>
        <v>1106.0999999999999</v>
      </c>
      <c r="I253" s="19">
        <f t="shared" si="93"/>
        <v>786.4</v>
      </c>
    </row>
    <row r="254" spans="1:9" ht="24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18">
        <v>240</v>
      </c>
      <c r="G254" s="19">
        <f>2647+1870</f>
        <v>4517</v>
      </c>
      <c r="H254" s="19">
        <v>1106.0999999999999</v>
      </c>
      <c r="I254" s="19">
        <v>786.4</v>
      </c>
    </row>
    <row r="255" spans="1:9" ht="24">
      <c r="A255" s="5"/>
      <c r="B255" s="22" t="s">
        <v>257</v>
      </c>
      <c r="C255" s="17" t="s">
        <v>56</v>
      </c>
      <c r="D255" s="17" t="s">
        <v>62</v>
      </c>
      <c r="E255" s="17" t="s">
        <v>258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9" ht="24">
      <c r="A256" s="5"/>
      <c r="B256" s="21" t="s">
        <v>110</v>
      </c>
      <c r="C256" s="17" t="s">
        <v>56</v>
      </c>
      <c r="D256" s="17" t="s">
        <v>62</v>
      </c>
      <c r="E256" s="17" t="s">
        <v>259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10" ht="24">
      <c r="A257" s="5"/>
      <c r="B257" s="22" t="s">
        <v>232</v>
      </c>
      <c r="C257" s="17" t="s">
        <v>56</v>
      </c>
      <c r="D257" s="17" t="s">
        <v>62</v>
      </c>
      <c r="E257" s="17" t="s">
        <v>259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10" ht="24">
      <c r="A258" s="5"/>
      <c r="B258" s="22" t="s">
        <v>19</v>
      </c>
      <c r="C258" s="17" t="s">
        <v>56</v>
      </c>
      <c r="D258" s="17" t="s">
        <v>62</v>
      </c>
      <c r="E258" s="17" t="s">
        <v>259</v>
      </c>
      <c r="F258" s="18">
        <v>240</v>
      </c>
      <c r="G258" s="19">
        <v>10</v>
      </c>
      <c r="H258" s="19"/>
      <c r="I258" s="19"/>
    </row>
    <row r="259" spans="1:10" ht="24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10" ht="24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10" ht="24">
      <c r="B261" s="22" t="s">
        <v>232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10" ht="24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10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23647.200000000001</v>
      </c>
      <c r="H263" s="19">
        <f t="shared" ref="H263:I263" si="96">H264</f>
        <v>20953.199999999997</v>
      </c>
      <c r="I263" s="19">
        <f t="shared" si="96"/>
        <v>20705.3</v>
      </c>
    </row>
    <row r="264" spans="1:10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23647.200000000001</v>
      </c>
      <c r="H264" s="19">
        <f t="shared" ref="H264:I264" si="97">H265+H305</f>
        <v>20953.199999999997</v>
      </c>
      <c r="I264" s="19">
        <f t="shared" si="97"/>
        <v>20705.3</v>
      </c>
    </row>
    <row r="265" spans="1:10" ht="27.75" customHeight="1">
      <c r="B265" s="23" t="s">
        <v>276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23587.9</v>
      </c>
      <c r="H265" s="19">
        <f t="shared" ref="H265:I265" si="98">H266+H292</f>
        <v>20953.199999999997</v>
      </c>
      <c r="I265" s="19">
        <f t="shared" si="98"/>
        <v>20705.3</v>
      </c>
    </row>
    <row r="266" spans="1:10" ht="36">
      <c r="B266" s="21" t="s">
        <v>197</v>
      </c>
      <c r="C266" s="17" t="s">
        <v>48</v>
      </c>
      <c r="D266" s="17" t="s">
        <v>45</v>
      </c>
      <c r="E266" s="17" t="s">
        <v>201</v>
      </c>
      <c r="F266" s="18"/>
      <c r="G266" s="19">
        <f>G267+G283</f>
        <v>9341.6</v>
      </c>
      <c r="H266" s="19">
        <f t="shared" ref="H266:I266" si="99">H267+H283</f>
        <v>8643.4</v>
      </c>
      <c r="I266" s="19">
        <f t="shared" si="99"/>
        <v>8395.5</v>
      </c>
    </row>
    <row r="267" spans="1:10">
      <c r="B267" s="21" t="s">
        <v>198</v>
      </c>
      <c r="C267" s="17" t="s">
        <v>48</v>
      </c>
      <c r="D267" s="17" t="s">
        <v>45</v>
      </c>
      <c r="E267" s="17" t="s">
        <v>200</v>
      </c>
      <c r="F267" s="18"/>
      <c r="G267" s="19">
        <f>G268+G271+G274+G278</f>
        <v>8014.8</v>
      </c>
      <c r="H267" s="19">
        <f t="shared" ref="H267:I267" si="100">H268+H271+H274+H278</f>
        <v>7516.3</v>
      </c>
      <c r="I267" s="19">
        <f t="shared" si="100"/>
        <v>7318.8</v>
      </c>
    </row>
    <row r="268" spans="1:10" ht="36">
      <c r="B268" s="21" t="s">
        <v>199</v>
      </c>
      <c r="C268" s="17" t="s">
        <v>48</v>
      </c>
      <c r="D268" s="17" t="s">
        <v>45</v>
      </c>
      <c r="E268" s="17" t="s">
        <v>296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  <c r="J268" s="6"/>
    </row>
    <row r="269" spans="1:10" ht="24">
      <c r="B269" s="22" t="s">
        <v>232</v>
      </c>
      <c r="C269" s="17" t="s">
        <v>48</v>
      </c>
      <c r="D269" s="17" t="s">
        <v>45</v>
      </c>
      <c r="E269" s="17" t="s">
        <v>296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10" ht="24">
      <c r="B270" s="22" t="s">
        <v>19</v>
      </c>
      <c r="C270" s="17" t="s">
        <v>48</v>
      </c>
      <c r="D270" s="17" t="s">
        <v>45</v>
      </c>
      <c r="E270" s="17" t="s">
        <v>296</v>
      </c>
      <c r="F270" s="18">
        <v>240</v>
      </c>
      <c r="G270" s="19">
        <v>107.1</v>
      </c>
      <c r="H270" s="19">
        <v>167.9</v>
      </c>
      <c r="I270" s="19">
        <v>0</v>
      </c>
    </row>
    <row r="271" spans="1:10" ht="24">
      <c r="B271" s="21" t="s">
        <v>65</v>
      </c>
      <c r="C271" s="17" t="s">
        <v>48</v>
      </c>
      <c r="D271" s="17" t="s">
        <v>45</v>
      </c>
      <c r="E271" s="17" t="s">
        <v>295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10" ht="24">
      <c r="B272" s="22" t="s">
        <v>232</v>
      </c>
      <c r="C272" s="17" t="s">
        <v>48</v>
      </c>
      <c r="D272" s="17" t="s">
        <v>45</v>
      </c>
      <c r="E272" s="17" t="s">
        <v>295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9" ht="24">
      <c r="B273" s="22" t="s">
        <v>19</v>
      </c>
      <c r="C273" s="17" t="s">
        <v>48</v>
      </c>
      <c r="D273" s="17" t="s">
        <v>45</v>
      </c>
      <c r="E273" s="17" t="s">
        <v>295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9" hidden="1">
      <c r="B274" s="21" t="s">
        <v>202</v>
      </c>
      <c r="C274" s="17" t="s">
        <v>48</v>
      </c>
      <c r="D274" s="17" t="s">
        <v>45</v>
      </c>
      <c r="E274" s="17" t="s">
        <v>203</v>
      </c>
      <c r="F274" s="18"/>
      <c r="G274" s="19">
        <f>G275</f>
        <v>0</v>
      </c>
    </row>
    <row r="275" spans="2:9" ht="24" hidden="1">
      <c r="B275" s="22" t="s">
        <v>88</v>
      </c>
      <c r="C275" s="17" t="s">
        <v>48</v>
      </c>
      <c r="D275" s="17" t="s">
        <v>45</v>
      </c>
      <c r="E275" s="17" t="s">
        <v>203</v>
      </c>
      <c r="F275" s="18"/>
      <c r="G275" s="19">
        <f>G276</f>
        <v>0</v>
      </c>
    </row>
    <row r="276" spans="2:9" ht="48" hidden="1">
      <c r="B276" s="22" t="s">
        <v>12</v>
      </c>
      <c r="C276" s="17" t="s">
        <v>48</v>
      </c>
      <c r="D276" s="17" t="s">
        <v>45</v>
      </c>
      <c r="E276" s="17" t="s">
        <v>203</v>
      </c>
      <c r="F276" s="18">
        <v>100</v>
      </c>
      <c r="G276" s="19">
        <f>G277</f>
        <v>0</v>
      </c>
    </row>
    <row r="277" spans="2:9" hidden="1">
      <c r="B277" s="22" t="s">
        <v>241</v>
      </c>
      <c r="C277" s="17" t="s">
        <v>48</v>
      </c>
      <c r="D277" s="17" t="s">
        <v>45</v>
      </c>
      <c r="E277" s="17" t="s">
        <v>203</v>
      </c>
      <c r="F277" s="18">
        <v>110</v>
      </c>
      <c r="G277" s="19">
        <f>2138-2138</f>
        <v>0</v>
      </c>
    </row>
    <row r="278" spans="2:9" ht="24">
      <c r="B278" s="21" t="s">
        <v>204</v>
      </c>
      <c r="C278" s="17" t="s">
        <v>48</v>
      </c>
      <c r="D278" s="17" t="s">
        <v>45</v>
      </c>
      <c r="E278" s="17" t="s">
        <v>205</v>
      </c>
      <c r="F278" s="18"/>
      <c r="G278" s="19">
        <f>G279+G281</f>
        <v>7888.8</v>
      </c>
      <c r="H278" s="19">
        <f t="shared" ref="H278:I278" si="104">H279+H281</f>
        <v>7318.8</v>
      </c>
      <c r="I278" s="19">
        <f t="shared" si="104"/>
        <v>7318.8</v>
      </c>
    </row>
    <row r="279" spans="2:9" ht="48">
      <c r="B279" s="22" t="s">
        <v>12</v>
      </c>
      <c r="C279" s="17" t="s">
        <v>48</v>
      </c>
      <c r="D279" s="17" t="s">
        <v>45</v>
      </c>
      <c r="E279" s="17" t="s">
        <v>205</v>
      </c>
      <c r="F279" s="18">
        <v>100</v>
      </c>
      <c r="G279" s="19">
        <f>G280</f>
        <v>5617</v>
      </c>
      <c r="H279" s="19">
        <f t="shared" ref="H279:I279" si="105">H280</f>
        <v>5617</v>
      </c>
      <c r="I279" s="19">
        <f t="shared" si="105"/>
        <v>5617</v>
      </c>
    </row>
    <row r="280" spans="2:9">
      <c r="B280" s="22" t="s">
        <v>241</v>
      </c>
      <c r="C280" s="17" t="s">
        <v>48</v>
      </c>
      <c r="D280" s="17" t="s">
        <v>45</v>
      </c>
      <c r="E280" s="17" t="s">
        <v>205</v>
      </c>
      <c r="F280" s="18">
        <v>110</v>
      </c>
      <c r="G280" s="19">
        <v>5617</v>
      </c>
      <c r="H280" s="19">
        <v>5617</v>
      </c>
      <c r="I280" s="19">
        <v>5617</v>
      </c>
    </row>
    <row r="281" spans="2:9" ht="24">
      <c r="B281" s="22" t="s">
        <v>232</v>
      </c>
      <c r="C281" s="17" t="s">
        <v>48</v>
      </c>
      <c r="D281" s="17" t="s">
        <v>45</v>
      </c>
      <c r="E281" s="17" t="s">
        <v>205</v>
      </c>
      <c r="F281" s="18">
        <v>200</v>
      </c>
      <c r="G281" s="19">
        <f>G282</f>
        <v>2271.8000000000002</v>
      </c>
      <c r="H281" s="19">
        <f t="shared" ref="H281:I281" si="106">H282</f>
        <v>1701.8</v>
      </c>
      <c r="I281" s="19">
        <f t="shared" si="106"/>
        <v>1701.8</v>
      </c>
    </row>
    <row r="282" spans="2:9" ht="24">
      <c r="B282" s="22" t="s">
        <v>19</v>
      </c>
      <c r="C282" s="17" t="s">
        <v>48</v>
      </c>
      <c r="D282" s="17" t="s">
        <v>45</v>
      </c>
      <c r="E282" s="17" t="s">
        <v>205</v>
      </c>
      <c r="F282" s="18">
        <v>240</v>
      </c>
      <c r="G282" s="19">
        <f>1671.8+600</f>
        <v>2271.8000000000002</v>
      </c>
      <c r="H282" s="19">
        <v>1701.8</v>
      </c>
      <c r="I282" s="19">
        <v>1701.8</v>
      </c>
    </row>
    <row r="283" spans="2:9">
      <c r="B283" s="21" t="s">
        <v>206</v>
      </c>
      <c r="C283" s="17" t="s">
        <v>48</v>
      </c>
      <c r="D283" s="17" t="s">
        <v>45</v>
      </c>
      <c r="E283" s="17" t="s">
        <v>208</v>
      </c>
      <c r="F283" s="18"/>
      <c r="G283" s="19">
        <f>G284+G287</f>
        <v>1326.8</v>
      </c>
      <c r="H283" s="19">
        <f t="shared" ref="H283:I283" si="107">H284+H287</f>
        <v>1127.0999999999999</v>
      </c>
      <c r="I283" s="19">
        <f t="shared" si="107"/>
        <v>1076.7</v>
      </c>
    </row>
    <row r="284" spans="2:9" hidden="1">
      <c r="B284" s="21" t="s">
        <v>202</v>
      </c>
      <c r="C284" s="17" t="s">
        <v>48</v>
      </c>
      <c r="D284" s="17" t="s">
        <v>45</v>
      </c>
      <c r="E284" s="17" t="s">
        <v>207</v>
      </c>
      <c r="F284" s="18"/>
      <c r="G284" s="19">
        <f>G285</f>
        <v>0</v>
      </c>
    </row>
    <row r="285" spans="2:9" ht="48" hidden="1">
      <c r="B285" s="22" t="s">
        <v>12</v>
      </c>
      <c r="C285" s="17" t="s">
        <v>48</v>
      </c>
      <c r="D285" s="17" t="s">
        <v>45</v>
      </c>
      <c r="E285" s="17" t="s">
        <v>207</v>
      </c>
      <c r="F285" s="18">
        <v>100</v>
      </c>
      <c r="G285" s="19">
        <f>G286</f>
        <v>0</v>
      </c>
    </row>
    <row r="286" spans="2:9" hidden="1">
      <c r="B286" s="22" t="s">
        <v>241</v>
      </c>
      <c r="C286" s="17" t="s">
        <v>48</v>
      </c>
      <c r="D286" s="17" t="s">
        <v>45</v>
      </c>
      <c r="E286" s="17" t="s">
        <v>207</v>
      </c>
      <c r="F286" s="18">
        <v>110</v>
      </c>
      <c r="G286" s="19">
        <v>0</v>
      </c>
    </row>
    <row r="287" spans="2:9" ht="24">
      <c r="B287" s="21" t="s">
        <v>204</v>
      </c>
      <c r="C287" s="17" t="s">
        <v>48</v>
      </c>
      <c r="D287" s="17" t="s">
        <v>45</v>
      </c>
      <c r="E287" s="17" t="s">
        <v>209</v>
      </c>
      <c r="F287" s="18"/>
      <c r="G287" s="19">
        <f>G288+G290</f>
        <v>1326.8</v>
      </c>
      <c r="H287" s="19">
        <f t="shared" ref="H287:I287" si="108">H288+H290</f>
        <v>1127.0999999999999</v>
      </c>
      <c r="I287" s="19">
        <f t="shared" si="108"/>
        <v>1076.7</v>
      </c>
    </row>
    <row r="288" spans="2:9" ht="48">
      <c r="B288" s="22" t="s">
        <v>12</v>
      </c>
      <c r="C288" s="17" t="s">
        <v>48</v>
      </c>
      <c r="D288" s="17" t="s">
        <v>45</v>
      </c>
      <c r="E288" s="17" t="s">
        <v>209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9">
      <c r="B289" s="22" t="s">
        <v>241</v>
      </c>
      <c r="C289" s="17" t="s">
        <v>48</v>
      </c>
      <c r="D289" s="17" t="s">
        <v>45</v>
      </c>
      <c r="E289" s="17" t="s">
        <v>209</v>
      </c>
      <c r="F289" s="18">
        <v>110</v>
      </c>
      <c r="G289" s="19">
        <v>569</v>
      </c>
      <c r="H289" s="19">
        <v>619</v>
      </c>
      <c r="I289" s="19">
        <v>569</v>
      </c>
    </row>
    <row r="290" spans="2:9" ht="24">
      <c r="B290" s="22" t="s">
        <v>232</v>
      </c>
      <c r="C290" s="17" t="s">
        <v>48</v>
      </c>
      <c r="D290" s="17" t="s">
        <v>45</v>
      </c>
      <c r="E290" s="17" t="s">
        <v>209</v>
      </c>
      <c r="F290" s="18">
        <v>200</v>
      </c>
      <c r="G290" s="19">
        <f t="shared" ref="G290:I290" si="110">G291</f>
        <v>757.8</v>
      </c>
      <c r="H290" s="19">
        <f t="shared" si="110"/>
        <v>508.1</v>
      </c>
      <c r="I290" s="19">
        <f t="shared" si="110"/>
        <v>507.7</v>
      </c>
    </row>
    <row r="291" spans="2:9" ht="24">
      <c r="B291" s="22" t="s">
        <v>19</v>
      </c>
      <c r="C291" s="17" t="s">
        <v>48</v>
      </c>
      <c r="D291" s="17" t="s">
        <v>45</v>
      </c>
      <c r="E291" s="17" t="s">
        <v>209</v>
      </c>
      <c r="F291" s="18">
        <v>240</v>
      </c>
      <c r="G291" s="19">
        <f>507.8+250</f>
        <v>757.8</v>
      </c>
      <c r="H291" s="19">
        <v>508.1</v>
      </c>
      <c r="I291" s="19">
        <v>507.7</v>
      </c>
    </row>
    <row r="292" spans="2:9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14246.3</v>
      </c>
      <c r="H292" s="19">
        <f t="shared" ref="H292:I292" si="111">H293</f>
        <v>12309.8</v>
      </c>
      <c r="I292" s="19">
        <f t="shared" si="111"/>
        <v>12309.8</v>
      </c>
    </row>
    <row r="293" spans="2:9" ht="24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14246.3</v>
      </c>
      <c r="H293" s="19">
        <f t="shared" ref="H293:I293" si="112">H294+H297</f>
        <v>12309.8</v>
      </c>
      <c r="I293" s="19">
        <f t="shared" si="112"/>
        <v>12309.8</v>
      </c>
    </row>
    <row r="294" spans="2:9" hidden="1">
      <c r="B294" s="21" t="s">
        <v>202</v>
      </c>
      <c r="C294" s="17" t="s">
        <v>48</v>
      </c>
      <c r="D294" s="17" t="s">
        <v>45</v>
      </c>
      <c r="E294" s="17" t="s">
        <v>210</v>
      </c>
      <c r="F294" s="18"/>
      <c r="G294" s="19">
        <f>G295</f>
        <v>0</v>
      </c>
    </row>
    <row r="295" spans="2:9" ht="48" hidden="1">
      <c r="B295" s="22" t="s">
        <v>12</v>
      </c>
      <c r="C295" s="17" t="s">
        <v>48</v>
      </c>
      <c r="D295" s="17" t="s">
        <v>45</v>
      </c>
      <c r="E295" s="17" t="s">
        <v>210</v>
      </c>
      <c r="F295" s="18">
        <v>100</v>
      </c>
      <c r="G295" s="19">
        <f>G296</f>
        <v>0</v>
      </c>
    </row>
    <row r="296" spans="2:9" hidden="1">
      <c r="B296" s="22" t="s">
        <v>241</v>
      </c>
      <c r="C296" s="17" t="s">
        <v>48</v>
      </c>
      <c r="D296" s="17" t="s">
        <v>45</v>
      </c>
      <c r="E296" s="17" t="s">
        <v>210</v>
      </c>
      <c r="F296" s="18">
        <v>110</v>
      </c>
      <c r="G296" s="19">
        <v>0</v>
      </c>
    </row>
    <row r="297" spans="2:9" ht="24">
      <c r="B297" s="21" t="s">
        <v>204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14246.3</v>
      </c>
      <c r="H297" s="19">
        <f t="shared" ref="H297:I297" si="113">H298+H300+H302</f>
        <v>12309.8</v>
      </c>
      <c r="I297" s="19">
        <f t="shared" si="113"/>
        <v>12309.8</v>
      </c>
    </row>
    <row r="298" spans="2:9" ht="48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10599.5</v>
      </c>
      <c r="H298" s="19">
        <f t="shared" ref="H298:I298" si="114">H299</f>
        <v>10616</v>
      </c>
      <c r="I298" s="19">
        <f t="shared" si="114"/>
        <v>10616</v>
      </c>
    </row>
    <row r="299" spans="2:9">
      <c r="B299" s="22" t="s">
        <v>241</v>
      </c>
      <c r="C299" s="17" t="s">
        <v>48</v>
      </c>
      <c r="D299" s="17" t="s">
        <v>45</v>
      </c>
      <c r="E299" s="17" t="s">
        <v>99</v>
      </c>
      <c r="F299" s="18">
        <v>110</v>
      </c>
      <c r="G299" s="19">
        <v>10599.5</v>
      </c>
      <c r="H299" s="19">
        <v>10616</v>
      </c>
      <c r="I299" s="19">
        <v>10616</v>
      </c>
    </row>
    <row r="300" spans="2:9" ht="24">
      <c r="B300" s="22" t="s">
        <v>232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3183</v>
      </c>
      <c r="H300" s="19">
        <f t="shared" ref="H300:I300" si="115">H301</f>
        <v>1230</v>
      </c>
      <c r="I300" s="19">
        <f t="shared" si="115"/>
        <v>1230</v>
      </c>
    </row>
    <row r="301" spans="2:9" ht="24">
      <c r="B301" s="22" t="s">
        <v>19</v>
      </c>
      <c r="C301" s="17" t="s">
        <v>48</v>
      </c>
      <c r="D301" s="17" t="s">
        <v>45</v>
      </c>
      <c r="E301" s="17" t="s">
        <v>99</v>
      </c>
      <c r="F301" s="18">
        <v>240</v>
      </c>
      <c r="G301" s="19">
        <f>2485.9+697.1</f>
        <v>3183</v>
      </c>
      <c r="H301" s="19">
        <v>1230</v>
      </c>
      <c r="I301" s="19">
        <v>1230</v>
      </c>
    </row>
    <row r="302" spans="2:9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9" hidden="1">
      <c r="B303" s="22" t="s">
        <v>254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9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>
      <c r="B305" s="40" t="s">
        <v>278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>
      <c r="B306" s="21" t="s">
        <v>31</v>
      </c>
      <c r="C306" s="16">
        <v>8</v>
      </c>
      <c r="D306" s="16">
        <v>1</v>
      </c>
      <c r="E306" s="17" t="s">
        <v>214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>
      <c r="B307" s="21" t="s">
        <v>211</v>
      </c>
      <c r="C307" s="16">
        <v>8</v>
      </c>
      <c r="D307" s="16">
        <v>1</v>
      </c>
      <c r="E307" s="17" t="s">
        <v>213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>
      <c r="B308" s="21" t="s">
        <v>110</v>
      </c>
      <c r="C308" s="16">
        <v>8</v>
      </c>
      <c r="D308" s="16">
        <v>1</v>
      </c>
      <c r="E308" s="17" t="s">
        <v>212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>
      <c r="B309" s="22" t="s">
        <v>232</v>
      </c>
      <c r="C309" s="16">
        <v>8</v>
      </c>
      <c r="D309" s="16">
        <v>1</v>
      </c>
      <c r="E309" s="17" t="s">
        <v>212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>
      <c r="B310" s="22" t="s">
        <v>19</v>
      </c>
      <c r="C310" s="16">
        <v>8</v>
      </c>
      <c r="D310" s="16">
        <v>1</v>
      </c>
      <c r="E310" s="17" t="s">
        <v>212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>
      <c r="B314" s="22" t="s">
        <v>232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355</v>
      </c>
      <c r="H316" s="19">
        <f t="shared" si="120"/>
        <v>300</v>
      </c>
      <c r="I316" s="19">
        <f t="shared" si="120"/>
        <v>300</v>
      </c>
    </row>
    <row r="317" spans="2:9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355</v>
      </c>
      <c r="H317" s="19">
        <f t="shared" si="120"/>
        <v>300</v>
      </c>
      <c r="I317" s="19">
        <f t="shared" si="120"/>
        <v>300</v>
      </c>
    </row>
    <row r="318" spans="2:9" ht="36">
      <c r="B318" s="20" t="s">
        <v>274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355</v>
      </c>
      <c r="H318" s="19">
        <f t="shared" si="120"/>
        <v>300</v>
      </c>
      <c r="I318" s="19">
        <f t="shared" si="120"/>
        <v>300</v>
      </c>
    </row>
    <row r="319" spans="2:9" ht="24">
      <c r="B319" s="29" t="s">
        <v>37</v>
      </c>
      <c r="C319" s="17"/>
      <c r="D319" s="17"/>
      <c r="E319" s="17" t="s">
        <v>101</v>
      </c>
      <c r="F319" s="18"/>
      <c r="G319" s="19">
        <f>G320</f>
        <v>355</v>
      </c>
      <c r="H319" s="19">
        <f t="shared" si="120"/>
        <v>300</v>
      </c>
      <c r="I319" s="19">
        <f t="shared" si="120"/>
        <v>300</v>
      </c>
    </row>
    <row r="320" spans="2:9" ht="24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355</v>
      </c>
      <c r="H320" s="19">
        <f t="shared" si="121"/>
        <v>300</v>
      </c>
      <c r="I320" s="19">
        <f t="shared" si="121"/>
        <v>300</v>
      </c>
    </row>
    <row r="321" spans="2:9">
      <c r="B321" s="29" t="s">
        <v>215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355</v>
      </c>
      <c r="H321" s="19">
        <f t="shared" si="121"/>
        <v>300</v>
      </c>
      <c r="I321" s="19">
        <f t="shared" si="121"/>
        <v>300</v>
      </c>
    </row>
    <row r="322" spans="2:9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355</v>
      </c>
      <c r="H322" s="19">
        <f t="shared" si="121"/>
        <v>300</v>
      </c>
      <c r="I322" s="19">
        <f t="shared" si="121"/>
        <v>300</v>
      </c>
    </row>
    <row r="323" spans="2:9" ht="24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355</v>
      </c>
      <c r="H323" s="19">
        <v>300</v>
      </c>
      <c r="I323" s="19">
        <v>300</v>
      </c>
    </row>
    <row r="324" spans="2:9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9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9" ht="27.75" customHeight="1">
      <c r="B326" s="21" t="s">
        <v>282</v>
      </c>
      <c r="C326" s="17" t="s">
        <v>72</v>
      </c>
      <c r="D326" s="17" t="s">
        <v>45</v>
      </c>
      <c r="E326" s="17" t="s">
        <v>222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9" ht="16.5" customHeight="1">
      <c r="B327" s="21" t="s">
        <v>73</v>
      </c>
      <c r="C327" s="17" t="s">
        <v>72</v>
      </c>
      <c r="D327" s="17" t="s">
        <v>45</v>
      </c>
      <c r="E327" s="17" t="s">
        <v>221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9" ht="24">
      <c r="B328" s="21" t="s">
        <v>216</v>
      </c>
      <c r="C328" s="17" t="s">
        <v>72</v>
      </c>
      <c r="D328" s="17" t="s">
        <v>45</v>
      </c>
      <c r="E328" s="17" t="s">
        <v>220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9" ht="24">
      <c r="B329" s="21" t="s">
        <v>217</v>
      </c>
      <c r="C329" s="17" t="s">
        <v>72</v>
      </c>
      <c r="D329" s="17" t="s">
        <v>45</v>
      </c>
      <c r="E329" s="17" t="s">
        <v>218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9" ht="24">
      <c r="B330" s="22" t="s">
        <v>232</v>
      </c>
      <c r="C330" s="17" t="s">
        <v>72</v>
      </c>
      <c r="D330" s="17" t="s">
        <v>45</v>
      </c>
      <c r="E330" s="17" t="s">
        <v>218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9" ht="24">
      <c r="B331" s="22" t="s">
        <v>19</v>
      </c>
      <c r="C331" s="17" t="s">
        <v>72</v>
      </c>
      <c r="D331" s="17" t="s">
        <v>45</v>
      </c>
      <c r="E331" s="17" t="s">
        <v>218</v>
      </c>
      <c r="F331" s="18">
        <v>240</v>
      </c>
      <c r="G331" s="19">
        <v>100</v>
      </c>
      <c r="H331" s="19">
        <v>100</v>
      </c>
      <c r="I331" s="19">
        <v>100</v>
      </c>
    </row>
    <row r="332" spans="2:9">
      <c r="B332" s="22" t="s">
        <v>290</v>
      </c>
      <c r="C332" s="17" t="s">
        <v>293</v>
      </c>
      <c r="D332" s="17" t="s">
        <v>35</v>
      </c>
      <c r="E332" s="17"/>
      <c r="F332" s="18"/>
      <c r="G332" s="19">
        <f>G333</f>
        <v>1.5</v>
      </c>
      <c r="H332" s="19"/>
      <c r="I332" s="19"/>
    </row>
    <row r="333" spans="2:9" ht="24">
      <c r="B333" s="22" t="s">
        <v>291</v>
      </c>
      <c r="C333" s="17" t="s">
        <v>293</v>
      </c>
      <c r="D333" s="17" t="s">
        <v>45</v>
      </c>
      <c r="E333" s="17"/>
      <c r="F333" s="18"/>
      <c r="G333" s="19">
        <f>G334</f>
        <v>1.5</v>
      </c>
      <c r="H333" s="19"/>
      <c r="I333" s="19"/>
    </row>
    <row r="334" spans="2:9">
      <c r="B334" s="29" t="s">
        <v>215</v>
      </c>
      <c r="C334" s="17" t="s">
        <v>293</v>
      </c>
      <c r="D334" s="17" t="s">
        <v>45</v>
      </c>
      <c r="E334" s="17" t="s">
        <v>294</v>
      </c>
      <c r="F334" s="18">
        <v>700</v>
      </c>
      <c r="G334" s="19">
        <f>G335</f>
        <v>1.5</v>
      </c>
      <c r="H334" s="19"/>
      <c r="I334" s="19"/>
    </row>
    <row r="335" spans="2:9">
      <c r="B335" s="22" t="s">
        <v>292</v>
      </c>
      <c r="C335" s="17" t="s">
        <v>293</v>
      </c>
      <c r="D335" s="17" t="s">
        <v>45</v>
      </c>
      <c r="E335" s="17" t="s">
        <v>294</v>
      </c>
      <c r="F335" s="18">
        <v>730</v>
      </c>
      <c r="G335" s="19">
        <v>1.5</v>
      </c>
      <c r="H335" s="19"/>
      <c r="I335" s="19"/>
    </row>
    <row r="336" spans="2:9">
      <c r="B336" s="30" t="s">
        <v>77</v>
      </c>
      <c r="C336" s="13"/>
      <c r="D336" s="13"/>
      <c r="E336" s="17"/>
      <c r="F336" s="30"/>
      <c r="G336" s="31">
        <f>G13+G107+G116+G148+G199+G263+G316+G324+G332</f>
        <v>113383.2</v>
      </c>
      <c r="H336" s="31">
        <f>H13+H107+H116+H148+H199+H263+H316+H324</f>
        <v>98882</v>
      </c>
      <c r="I336" s="31">
        <f>I13+I107+I116+I148+I199+I263+I316+I324</f>
        <v>100481.90000000001</v>
      </c>
    </row>
    <row r="337" spans="7:9" hidden="1">
      <c r="G337" s="6"/>
      <c r="H337" s="6"/>
      <c r="I337" s="6"/>
    </row>
    <row r="338" spans="7:9">
      <c r="G338" s="6"/>
    </row>
  </sheetData>
  <autoFilter ref="A12:G337">
    <filterColumn colId="6">
      <filters>
        <filter val="1 027,7"/>
        <filter val="1 041,6"/>
        <filter val="1 076,8"/>
        <filter val="1 396,5"/>
        <filter val="1 554,1"/>
        <filter val="1 671,8"/>
        <filter val="1 700,0"/>
        <filter val="1 914,3"/>
        <filter val="10 390,0"/>
        <filter val="10 599,5"/>
        <filter val="10,0"/>
        <filter val="10,1"/>
        <filter val="100,0"/>
        <filter val="104 573,0"/>
        <filter val="107,1"/>
        <filter val="13 549,2"/>
        <filter val="13 911,2"/>
        <filter val="13,3"/>
        <filter val="13,9"/>
        <filter val="136,4"/>
        <filter val="144,3"/>
        <filter val="15 763,0"/>
        <filter val="15,0"/>
        <filter val="16 884,6"/>
        <filter val="17 220,6"/>
        <filter val="18 334,6"/>
        <filter val="18 608,3"/>
        <filter val="18,9"/>
        <filter val="192,8"/>
        <filter val="2 014,0"/>
        <filter val="2 018,0"/>
        <filter val="2 379,2"/>
        <filter val="2 485,9"/>
        <filter val="2 600,6"/>
        <filter val="2 647,0"/>
        <filter val="2 894,8"/>
        <filter val="217,1"/>
        <filter val="22 040,8"/>
        <filter val="22 100,1"/>
        <filter val="221,4"/>
        <filter val="23,4"/>
        <filter val="235,0"/>
        <filter val="25 471,0"/>
        <filter val="25 824,5"/>
        <filter val="25,0"/>
        <filter val="262,0"/>
        <filter val="276,8"/>
        <filter val="3 100,6"/>
        <filter val="3 942,1"/>
        <filter val="311,7"/>
        <filter val="336,0"/>
        <filter val="34,3"/>
        <filter val="35,0"/>
        <filter val="355,0"/>
        <filter val="366,8"/>
        <filter val="370,0"/>
        <filter val="4 571,3"/>
        <filter val="4 941,3"/>
        <filter val="46 511,9"/>
        <filter val="46,1"/>
        <filter val="46,8"/>
        <filter val="463,8"/>
        <filter val="5 338,6"/>
        <filter val="5 413,7"/>
        <filter val="5 617,0"/>
        <filter val="50,0"/>
        <filter val="500,0"/>
        <filter val="504,5"/>
        <filter val="507,8"/>
        <filter val="52,0"/>
        <filter val="569,0"/>
        <filter val="59,2"/>
        <filter val="59,3"/>
        <filter val="592,0"/>
        <filter val="7 288,8"/>
        <filter val="7 414,8"/>
        <filter val="7 721,1"/>
        <filter val="738,9"/>
        <filter val="753,3"/>
        <filter val="78,6"/>
        <filter val="8 491,6"/>
        <filter val="85,0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2017-06-07T07:07:21Z</cp:lastPrinted>
  <dcterms:created xsi:type="dcterms:W3CDTF">2013-11-14T08:43:48Z</dcterms:created>
  <dcterms:modified xsi:type="dcterms:W3CDTF">2017-07-10T10:19:06Z</dcterms:modified>
</cp:coreProperties>
</file>